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smeta\СВОДНЫЕ СМЕТНЫЕ РАСЧЕТЫ\Сиреневый б-р, д.8 (Дог. 339499ПС-25 от 06.05.2025г.)\03_Документация сметная\02_замечания ИА от 24.10.2025\"/>
    </mc:Choice>
  </mc:AlternateContent>
  <xr:revisionPtr revIDLastSave="0" documentId="13_ncr:1_{16C535EE-9A25-4D7C-9E74-BF493E3781FD}" xr6:coauthVersionLast="47" xr6:coauthVersionMax="47" xr10:uidLastSave="{00000000-0000-0000-0000-000000000000}"/>
  <bookViews>
    <workbookView xWindow="-120" yWindow="-120" windowWidth="29040" windowHeight="15840" xr2:uid="{E0776FBA-8362-4646-8039-946F8372D6EE}"/>
  </bookViews>
  <sheets>
    <sheet name="02-01-07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'02-01-07'!$16:$16</definedName>
    <definedName name="_xlnm.Print_Area" localSheetId="0">'02-01-07'!$A$1:$K$194</definedName>
  </definedNames>
  <calcPr calcId="191029" iterate="1"/>
</workbook>
</file>

<file path=xl/calcChain.xml><?xml version="1.0" encoding="utf-8"?>
<calcChain xmlns="http://schemas.openxmlformats.org/spreadsheetml/2006/main">
  <c r="K186" i="7" l="1"/>
  <c r="K185" i="7" s="1"/>
  <c r="I186" i="7"/>
  <c r="I185" i="7"/>
  <c r="H192" i="7"/>
  <c r="H189" i="7"/>
  <c r="C192" i="7"/>
  <c r="C189" i="7"/>
  <c r="H184" i="7"/>
  <c r="J184" i="7"/>
  <c r="H183" i="7"/>
  <c r="J183" i="7"/>
  <c r="A182" i="7"/>
  <c r="H180" i="7"/>
  <c r="J180" i="7"/>
  <c r="H179" i="7"/>
  <c r="J179" i="7"/>
  <c r="A178" i="7"/>
  <c r="AA175" i="7"/>
  <c r="Z175" i="7"/>
  <c r="X175" i="7"/>
  <c r="I174" i="7"/>
  <c r="AB174" i="7" s="1"/>
  <c r="H174" i="7"/>
  <c r="G174" i="7"/>
  <c r="E174" i="7"/>
  <c r="J173" i="7"/>
  <c r="E173" i="7"/>
  <c r="J172" i="7"/>
  <c r="E172" i="7"/>
  <c r="J171" i="7"/>
  <c r="E171" i="7"/>
  <c r="K170" i="7"/>
  <c r="J170" i="7"/>
  <c r="H170" i="7"/>
  <c r="AA170" i="7"/>
  <c r="Z170" i="7"/>
  <c r="X170" i="7"/>
  <c r="I170" i="7"/>
  <c r="Y170" i="7" s="1"/>
  <c r="F170" i="7"/>
  <c r="V170" i="7"/>
  <c r="T170" i="7"/>
  <c r="R170" i="7"/>
  <c r="U170" i="7"/>
  <c r="S170" i="7"/>
  <c r="Q170" i="7"/>
  <c r="E170" i="7"/>
  <c r="D170" i="7"/>
  <c r="B170" i="7"/>
  <c r="K169" i="7"/>
  <c r="J169" i="7"/>
  <c r="I169" i="7"/>
  <c r="H169" i="7"/>
  <c r="G169" i="7"/>
  <c r="F169" i="7"/>
  <c r="K168" i="7"/>
  <c r="J168" i="7"/>
  <c r="I168" i="7"/>
  <c r="W168" i="7" s="1"/>
  <c r="H168" i="7"/>
  <c r="G168" i="7"/>
  <c r="F168" i="7"/>
  <c r="K167" i="7"/>
  <c r="J167" i="7"/>
  <c r="I167" i="7"/>
  <c r="H167" i="7"/>
  <c r="G167" i="7"/>
  <c r="F167" i="7"/>
  <c r="K166" i="7"/>
  <c r="J166" i="7"/>
  <c r="I166" i="7"/>
  <c r="H166" i="7"/>
  <c r="G166" i="7"/>
  <c r="F166" i="7"/>
  <c r="C165" i="7"/>
  <c r="V164" i="7"/>
  <c r="K173" i="7" s="1"/>
  <c r="T164" i="7"/>
  <c r="R164" i="7"/>
  <c r="K171" i="7" s="1"/>
  <c r="U164" i="7"/>
  <c r="I173" i="7" s="1"/>
  <c r="S164" i="7"/>
  <c r="I172" i="7" s="1"/>
  <c r="Q164" i="7"/>
  <c r="E164" i="7"/>
  <c r="D164" i="7"/>
  <c r="AA162" i="7"/>
  <c r="Z162" i="7"/>
  <c r="Y162" i="7"/>
  <c r="C161" i="7"/>
  <c r="K160" i="7"/>
  <c r="P162" i="7" s="1"/>
  <c r="J160" i="7"/>
  <c r="I160" i="7"/>
  <c r="X162" i="7" s="1"/>
  <c r="H160" i="7"/>
  <c r="G160" i="7"/>
  <c r="F160" i="7"/>
  <c r="V160" i="7"/>
  <c r="T160" i="7"/>
  <c r="R160" i="7"/>
  <c r="U160" i="7"/>
  <c r="S160" i="7"/>
  <c r="Q160" i="7"/>
  <c r="E160" i="7"/>
  <c r="D160" i="7"/>
  <c r="B160" i="7"/>
  <c r="AA158" i="7"/>
  <c r="Z158" i="7"/>
  <c r="X158" i="7"/>
  <c r="I157" i="7"/>
  <c r="AB157" i="7" s="1"/>
  <c r="H157" i="7"/>
  <c r="G157" i="7"/>
  <c r="E157" i="7"/>
  <c r="J156" i="7"/>
  <c r="E156" i="7"/>
  <c r="J155" i="7"/>
  <c r="E155" i="7"/>
  <c r="J154" i="7"/>
  <c r="E154" i="7"/>
  <c r="K153" i="7"/>
  <c r="J153" i="7"/>
  <c r="I153" i="7"/>
  <c r="H153" i="7"/>
  <c r="G153" i="7"/>
  <c r="F153" i="7"/>
  <c r="K152" i="7"/>
  <c r="J152" i="7"/>
  <c r="I152" i="7"/>
  <c r="W152" i="7" s="1"/>
  <c r="H152" i="7"/>
  <c r="G152" i="7"/>
  <c r="F152" i="7"/>
  <c r="K151" i="7"/>
  <c r="J151" i="7"/>
  <c r="I151" i="7"/>
  <c r="H151" i="7"/>
  <c r="G151" i="7"/>
  <c r="F151" i="7"/>
  <c r="K150" i="7"/>
  <c r="J150" i="7"/>
  <c r="I150" i="7"/>
  <c r="W150" i="7" s="1"/>
  <c r="H150" i="7"/>
  <c r="G150" i="7"/>
  <c r="F150" i="7"/>
  <c r="C149" i="7"/>
  <c r="V148" i="7"/>
  <c r="K156" i="7" s="1"/>
  <c r="T148" i="7"/>
  <c r="K155" i="7" s="1"/>
  <c r="R148" i="7"/>
  <c r="K154" i="7" s="1"/>
  <c r="U148" i="7"/>
  <c r="I156" i="7" s="1"/>
  <c r="S148" i="7"/>
  <c r="I155" i="7" s="1"/>
  <c r="Q148" i="7"/>
  <c r="I154" i="7" s="1"/>
  <c r="E148" i="7"/>
  <c r="D148" i="7"/>
  <c r="B147" i="7"/>
  <c r="A145" i="7"/>
  <c r="H143" i="7"/>
  <c r="J143" i="7"/>
  <c r="H142" i="7"/>
  <c r="J142" i="7"/>
  <c r="A141" i="7"/>
  <c r="AA138" i="7"/>
  <c r="Z138" i="7"/>
  <c r="Y138" i="7"/>
  <c r="I137" i="7"/>
  <c r="AB137" i="7" s="1"/>
  <c r="H137" i="7"/>
  <c r="G137" i="7"/>
  <c r="E137" i="7"/>
  <c r="J136" i="7"/>
  <c r="E136" i="7"/>
  <c r="J135" i="7"/>
  <c r="E135" i="7"/>
  <c r="K134" i="7"/>
  <c r="J134" i="7"/>
  <c r="H134" i="7"/>
  <c r="AA134" i="7"/>
  <c r="Z134" i="7"/>
  <c r="Y134" i="7"/>
  <c r="I134" i="7"/>
  <c r="X134" i="7" s="1"/>
  <c r="F134" i="7"/>
  <c r="V134" i="7"/>
  <c r="T134" i="7"/>
  <c r="R134" i="7"/>
  <c r="U134" i="7"/>
  <c r="S134" i="7"/>
  <c r="I136" i="7" s="1"/>
  <c r="Q134" i="7"/>
  <c r="E134" i="7"/>
  <c r="D134" i="7"/>
  <c r="B134" i="7"/>
  <c r="K133" i="7"/>
  <c r="J133" i="7"/>
  <c r="I133" i="7"/>
  <c r="H133" i="7"/>
  <c r="G133" i="7"/>
  <c r="F133" i="7"/>
  <c r="K132" i="7"/>
  <c r="J132" i="7"/>
  <c r="I132" i="7"/>
  <c r="H132" i="7"/>
  <c r="G132" i="7"/>
  <c r="F132" i="7"/>
  <c r="V131" i="7"/>
  <c r="T131" i="7"/>
  <c r="R131" i="7"/>
  <c r="U131" i="7"/>
  <c r="S131" i="7"/>
  <c r="Q131" i="7"/>
  <c r="E131" i="7"/>
  <c r="D131" i="7"/>
  <c r="AA129" i="7"/>
  <c r="Z129" i="7"/>
  <c r="Y129" i="7"/>
  <c r="I128" i="7"/>
  <c r="AB128" i="7" s="1"/>
  <c r="H128" i="7"/>
  <c r="G128" i="7"/>
  <c r="E128" i="7"/>
  <c r="J127" i="7"/>
  <c r="E127" i="7"/>
  <c r="J126" i="7"/>
  <c r="E126" i="7"/>
  <c r="J125" i="7"/>
  <c r="E125" i="7"/>
  <c r="K124" i="7"/>
  <c r="J124" i="7"/>
  <c r="I124" i="7"/>
  <c r="W124" i="7" s="1"/>
  <c r="H124" i="7"/>
  <c r="G124" i="7"/>
  <c r="F124" i="7"/>
  <c r="K123" i="7"/>
  <c r="J123" i="7"/>
  <c r="I123" i="7"/>
  <c r="H123" i="7"/>
  <c r="G123" i="7"/>
  <c r="F123" i="7"/>
  <c r="K122" i="7"/>
  <c r="J122" i="7"/>
  <c r="I122" i="7"/>
  <c r="W122" i="7" s="1"/>
  <c r="H122" i="7"/>
  <c r="G122" i="7"/>
  <c r="F122" i="7"/>
  <c r="C121" i="7"/>
  <c r="V120" i="7"/>
  <c r="K127" i="7" s="1"/>
  <c r="T120" i="7"/>
  <c r="K126" i="7" s="1"/>
  <c r="R120" i="7"/>
  <c r="K125" i="7" s="1"/>
  <c r="U120" i="7"/>
  <c r="I127" i="7" s="1"/>
  <c r="S120" i="7"/>
  <c r="I126" i="7" s="1"/>
  <c r="Q120" i="7"/>
  <c r="I125" i="7" s="1"/>
  <c r="E120" i="7"/>
  <c r="D120" i="7"/>
  <c r="AA118" i="7"/>
  <c r="Z118" i="7"/>
  <c r="Y118" i="7"/>
  <c r="C117" i="7"/>
  <c r="K116" i="7"/>
  <c r="P118" i="7" s="1"/>
  <c r="J116" i="7"/>
  <c r="I116" i="7"/>
  <c r="X118" i="7" s="1"/>
  <c r="H116" i="7"/>
  <c r="G116" i="7"/>
  <c r="F116" i="7"/>
  <c r="V116" i="7"/>
  <c r="T116" i="7"/>
  <c r="R116" i="7"/>
  <c r="U116" i="7"/>
  <c r="S116" i="7"/>
  <c r="Q116" i="7"/>
  <c r="E116" i="7"/>
  <c r="D116" i="7"/>
  <c r="B116" i="7"/>
  <c r="AA114" i="7"/>
  <c r="Z114" i="7"/>
  <c r="Y114" i="7"/>
  <c r="J114" i="7"/>
  <c r="K113" i="7"/>
  <c r="P114" i="7" s="1"/>
  <c r="J113" i="7"/>
  <c r="I113" i="7"/>
  <c r="X114" i="7" s="1"/>
  <c r="H113" i="7"/>
  <c r="G113" i="7"/>
  <c r="F113" i="7"/>
  <c r="V113" i="7"/>
  <c r="T113" i="7"/>
  <c r="R113" i="7"/>
  <c r="U113" i="7"/>
  <c r="S113" i="7"/>
  <c r="Q113" i="7"/>
  <c r="E113" i="7"/>
  <c r="D113" i="7"/>
  <c r="B113" i="7"/>
  <c r="AA111" i="7"/>
  <c r="Z111" i="7"/>
  <c r="Y111" i="7"/>
  <c r="I110" i="7"/>
  <c r="AB110" i="7" s="1"/>
  <c r="H110" i="7"/>
  <c r="G110" i="7"/>
  <c r="E110" i="7"/>
  <c r="J109" i="7"/>
  <c r="E109" i="7"/>
  <c r="J108" i="7"/>
  <c r="E108" i="7"/>
  <c r="K107" i="7"/>
  <c r="J107" i="7"/>
  <c r="I107" i="7"/>
  <c r="H107" i="7"/>
  <c r="G107" i="7"/>
  <c r="F107" i="7"/>
  <c r="K106" i="7"/>
  <c r="J106" i="7"/>
  <c r="I106" i="7"/>
  <c r="W106" i="7" s="1"/>
  <c r="H106" i="7"/>
  <c r="G106" i="7"/>
  <c r="F106" i="7"/>
  <c r="C105" i="7"/>
  <c r="V104" i="7"/>
  <c r="T104" i="7"/>
  <c r="K109" i="7" s="1"/>
  <c r="R104" i="7"/>
  <c r="K108" i="7" s="1"/>
  <c r="U104" i="7"/>
  <c r="S104" i="7"/>
  <c r="I109" i="7" s="1"/>
  <c r="Q104" i="7"/>
  <c r="I108" i="7" s="1"/>
  <c r="E104" i="7"/>
  <c r="D104" i="7"/>
  <c r="AA102" i="7"/>
  <c r="Z102" i="7"/>
  <c r="Y102" i="7"/>
  <c r="K101" i="7"/>
  <c r="P102" i="7" s="1"/>
  <c r="J101" i="7"/>
  <c r="I101" i="7"/>
  <c r="O102" i="7" s="1"/>
  <c r="H101" i="7"/>
  <c r="G101" i="7"/>
  <c r="F101" i="7"/>
  <c r="V101" i="7"/>
  <c r="T101" i="7"/>
  <c r="R101" i="7"/>
  <c r="U101" i="7"/>
  <c r="S101" i="7"/>
  <c r="Q101" i="7"/>
  <c r="E101" i="7"/>
  <c r="D101" i="7"/>
  <c r="B101" i="7"/>
  <c r="AA99" i="7"/>
  <c r="Z99" i="7"/>
  <c r="Y99" i="7"/>
  <c r="C98" i="7"/>
  <c r="K97" i="7"/>
  <c r="J99" i="7" s="1"/>
  <c r="J97" i="7"/>
  <c r="I97" i="7"/>
  <c r="X99" i="7" s="1"/>
  <c r="H97" i="7"/>
  <c r="G97" i="7"/>
  <c r="F97" i="7"/>
  <c r="V97" i="7"/>
  <c r="T97" i="7"/>
  <c r="R97" i="7"/>
  <c r="U97" i="7"/>
  <c r="S97" i="7"/>
  <c r="Q97" i="7"/>
  <c r="E97" i="7"/>
  <c r="D97" i="7"/>
  <c r="B97" i="7"/>
  <c r="AA95" i="7"/>
  <c r="Z95" i="7"/>
  <c r="Y95" i="7"/>
  <c r="I94" i="7"/>
  <c r="AB94" i="7" s="1"/>
  <c r="H94" i="7"/>
  <c r="G94" i="7"/>
  <c r="E94" i="7"/>
  <c r="J93" i="7"/>
  <c r="E93" i="7"/>
  <c r="J92" i="7"/>
  <c r="E92" i="7"/>
  <c r="J91" i="7"/>
  <c r="E91" i="7"/>
  <c r="K90" i="7"/>
  <c r="J90" i="7"/>
  <c r="I90" i="7"/>
  <c r="W90" i="7" s="1"/>
  <c r="H90" i="7"/>
  <c r="G90" i="7"/>
  <c r="F90" i="7"/>
  <c r="K89" i="7"/>
  <c r="J89" i="7"/>
  <c r="I89" i="7"/>
  <c r="H89" i="7"/>
  <c r="G89" i="7"/>
  <c r="F89" i="7"/>
  <c r="K88" i="7"/>
  <c r="J88" i="7"/>
  <c r="I88" i="7"/>
  <c r="W88" i="7" s="1"/>
  <c r="H88" i="7"/>
  <c r="G88" i="7"/>
  <c r="F88" i="7"/>
  <c r="C87" i="7"/>
  <c r="V86" i="7"/>
  <c r="K93" i="7" s="1"/>
  <c r="T86" i="7"/>
  <c r="K92" i="7" s="1"/>
  <c r="R86" i="7"/>
  <c r="K91" i="7" s="1"/>
  <c r="U86" i="7"/>
  <c r="I93" i="7" s="1"/>
  <c r="S86" i="7"/>
  <c r="I92" i="7" s="1"/>
  <c r="Q86" i="7"/>
  <c r="I91" i="7" s="1"/>
  <c r="E86" i="7"/>
  <c r="D86" i="7"/>
  <c r="AA84" i="7"/>
  <c r="Z84" i="7"/>
  <c r="Y84" i="7"/>
  <c r="I83" i="7"/>
  <c r="AB83" i="7" s="1"/>
  <c r="H83" i="7"/>
  <c r="G83" i="7"/>
  <c r="E83" i="7"/>
  <c r="J82" i="7"/>
  <c r="I82" i="7"/>
  <c r="E82" i="7"/>
  <c r="J81" i="7"/>
  <c r="E81" i="7"/>
  <c r="J80" i="7"/>
  <c r="E80" i="7"/>
  <c r="K79" i="7"/>
  <c r="J79" i="7"/>
  <c r="I79" i="7"/>
  <c r="W79" i="7" s="1"/>
  <c r="H79" i="7"/>
  <c r="G79" i="7"/>
  <c r="F79" i="7"/>
  <c r="K78" i="7"/>
  <c r="J78" i="7"/>
  <c r="I78" i="7"/>
  <c r="H78" i="7"/>
  <c r="G78" i="7"/>
  <c r="F78" i="7"/>
  <c r="K77" i="7"/>
  <c r="J77" i="7"/>
  <c r="I77" i="7"/>
  <c r="W77" i="7" s="1"/>
  <c r="H77" i="7"/>
  <c r="G77" i="7"/>
  <c r="F77" i="7"/>
  <c r="C76" i="7"/>
  <c r="V75" i="7"/>
  <c r="K82" i="7" s="1"/>
  <c r="T75" i="7"/>
  <c r="K81" i="7" s="1"/>
  <c r="R75" i="7"/>
  <c r="K80" i="7" s="1"/>
  <c r="U75" i="7"/>
  <c r="S75" i="7"/>
  <c r="I81" i="7" s="1"/>
  <c r="Q75" i="7"/>
  <c r="I80" i="7" s="1"/>
  <c r="E75" i="7"/>
  <c r="D75" i="7"/>
  <c r="B74" i="7"/>
  <c r="AA71" i="7"/>
  <c r="Z71" i="7"/>
  <c r="Y71" i="7"/>
  <c r="I70" i="7"/>
  <c r="AB70" i="7" s="1"/>
  <c r="H70" i="7"/>
  <c r="G70" i="7"/>
  <c r="E70" i="7"/>
  <c r="J69" i="7"/>
  <c r="E69" i="7"/>
  <c r="J68" i="7"/>
  <c r="E68" i="7"/>
  <c r="K67" i="7"/>
  <c r="J67" i="7"/>
  <c r="I67" i="7"/>
  <c r="W67" i="7" s="1"/>
  <c r="H67" i="7"/>
  <c r="G67" i="7"/>
  <c r="F67" i="7"/>
  <c r="C66" i="7"/>
  <c r="V65" i="7"/>
  <c r="T65" i="7"/>
  <c r="K69" i="7" s="1"/>
  <c r="R65" i="7"/>
  <c r="K68" i="7" s="1"/>
  <c r="U65" i="7"/>
  <c r="S65" i="7"/>
  <c r="I69" i="7" s="1"/>
  <c r="Q65" i="7"/>
  <c r="I68" i="7" s="1"/>
  <c r="E65" i="7"/>
  <c r="D65" i="7"/>
  <c r="AA63" i="7"/>
  <c r="Z63" i="7"/>
  <c r="Y63" i="7"/>
  <c r="I62" i="7"/>
  <c r="AB62" i="7" s="1"/>
  <c r="H62" i="7"/>
  <c r="G62" i="7"/>
  <c r="E62" i="7"/>
  <c r="J61" i="7"/>
  <c r="E61" i="7"/>
  <c r="J60" i="7"/>
  <c r="E60" i="7"/>
  <c r="J59" i="7"/>
  <c r="E59" i="7"/>
  <c r="K58" i="7"/>
  <c r="J58" i="7"/>
  <c r="I58" i="7"/>
  <c r="W58" i="7" s="1"/>
  <c r="H58" i="7"/>
  <c r="G58" i="7"/>
  <c r="F58" i="7"/>
  <c r="K57" i="7"/>
  <c r="J57" i="7"/>
  <c r="I57" i="7"/>
  <c r="H57" i="7"/>
  <c r="G57" i="7"/>
  <c r="F57" i="7"/>
  <c r="K56" i="7"/>
  <c r="J56" i="7"/>
  <c r="I56" i="7"/>
  <c r="W56" i="7" s="1"/>
  <c r="H56" i="7"/>
  <c r="G56" i="7"/>
  <c r="F56" i="7"/>
  <c r="V55" i="7"/>
  <c r="K61" i="7" s="1"/>
  <c r="T55" i="7"/>
  <c r="K60" i="7" s="1"/>
  <c r="R55" i="7"/>
  <c r="K59" i="7" s="1"/>
  <c r="U55" i="7"/>
  <c r="I61" i="7" s="1"/>
  <c r="S55" i="7"/>
  <c r="I60" i="7" s="1"/>
  <c r="Q55" i="7"/>
  <c r="I59" i="7" s="1"/>
  <c r="E55" i="7"/>
  <c r="D55" i="7"/>
  <c r="AA53" i="7"/>
  <c r="Z53" i="7"/>
  <c r="Y53" i="7"/>
  <c r="J52" i="7"/>
  <c r="E52" i="7"/>
  <c r="K51" i="7"/>
  <c r="J51" i="7"/>
  <c r="I51" i="7"/>
  <c r="W51" i="7" s="1"/>
  <c r="H51" i="7"/>
  <c r="G51" i="7"/>
  <c r="F51" i="7"/>
  <c r="K50" i="7"/>
  <c r="J50" i="7"/>
  <c r="I50" i="7"/>
  <c r="H50" i="7"/>
  <c r="G50" i="7"/>
  <c r="F50" i="7"/>
  <c r="C49" i="7"/>
  <c r="V48" i="7"/>
  <c r="K52" i="7" s="1"/>
  <c r="T48" i="7"/>
  <c r="R48" i="7"/>
  <c r="U48" i="7"/>
  <c r="I52" i="7" s="1"/>
  <c r="S48" i="7"/>
  <c r="Q48" i="7"/>
  <c r="E48" i="7"/>
  <c r="D48" i="7"/>
  <c r="AA46" i="7"/>
  <c r="Z46" i="7"/>
  <c r="Y46" i="7"/>
  <c r="I45" i="7"/>
  <c r="AB45" i="7" s="1"/>
  <c r="H45" i="7"/>
  <c r="G45" i="7"/>
  <c r="E45" i="7"/>
  <c r="K44" i="7"/>
  <c r="J44" i="7"/>
  <c r="I44" i="7"/>
  <c r="W44" i="7" s="1"/>
  <c r="H44" i="7"/>
  <c r="G44" i="7"/>
  <c r="F44" i="7"/>
  <c r="K43" i="7"/>
  <c r="J43" i="7"/>
  <c r="I43" i="7"/>
  <c r="X46" i="7" s="1"/>
  <c r="H43" i="7"/>
  <c r="G43" i="7"/>
  <c r="F43" i="7"/>
  <c r="K42" i="7"/>
  <c r="J42" i="7"/>
  <c r="I42" i="7"/>
  <c r="W42" i="7" s="1"/>
  <c r="H42" i="7"/>
  <c r="G42" i="7"/>
  <c r="F42" i="7"/>
  <c r="C41" i="7"/>
  <c r="V40" i="7"/>
  <c r="T40" i="7"/>
  <c r="R40" i="7"/>
  <c r="U40" i="7"/>
  <c r="S40" i="7"/>
  <c r="Q40" i="7"/>
  <c r="E40" i="7"/>
  <c r="D40" i="7"/>
  <c r="AA38" i="7"/>
  <c r="Z38" i="7"/>
  <c r="Y38" i="7"/>
  <c r="I37" i="7"/>
  <c r="AB37" i="7" s="1"/>
  <c r="H37" i="7"/>
  <c r="G37" i="7"/>
  <c r="E37" i="7"/>
  <c r="J36" i="7"/>
  <c r="I36" i="7"/>
  <c r="E36" i="7"/>
  <c r="J35" i="7"/>
  <c r="E35" i="7"/>
  <c r="J34" i="7"/>
  <c r="E34" i="7"/>
  <c r="K33" i="7"/>
  <c r="J33" i="7"/>
  <c r="I33" i="7"/>
  <c r="W33" i="7" s="1"/>
  <c r="H33" i="7"/>
  <c r="G33" i="7"/>
  <c r="F33" i="7"/>
  <c r="K32" i="7"/>
  <c r="J32" i="7"/>
  <c r="I32" i="7"/>
  <c r="H32" i="7"/>
  <c r="G32" i="7"/>
  <c r="F32" i="7"/>
  <c r="K31" i="7"/>
  <c r="J31" i="7"/>
  <c r="I31" i="7"/>
  <c r="H31" i="7"/>
  <c r="G31" i="7"/>
  <c r="F31" i="7"/>
  <c r="C30" i="7"/>
  <c r="V29" i="7"/>
  <c r="K36" i="7" s="1"/>
  <c r="T29" i="7"/>
  <c r="K35" i="7" s="1"/>
  <c r="R29" i="7"/>
  <c r="K34" i="7" s="1"/>
  <c r="U29" i="7"/>
  <c r="S29" i="7"/>
  <c r="I35" i="7" s="1"/>
  <c r="Q29" i="7"/>
  <c r="I34" i="7" s="1"/>
  <c r="E29" i="7"/>
  <c r="D29" i="7"/>
  <c r="AA27" i="7"/>
  <c r="Z27" i="7"/>
  <c r="Y27" i="7"/>
  <c r="I26" i="7"/>
  <c r="AB26" i="7" s="1"/>
  <c r="H26" i="7"/>
  <c r="G26" i="7"/>
  <c r="E26" i="7"/>
  <c r="J25" i="7"/>
  <c r="E25" i="7"/>
  <c r="J24" i="7"/>
  <c r="E24" i="7"/>
  <c r="K23" i="7"/>
  <c r="J23" i="7"/>
  <c r="I23" i="7"/>
  <c r="H23" i="7"/>
  <c r="G23" i="7"/>
  <c r="F23" i="7"/>
  <c r="C22" i="7"/>
  <c r="V21" i="7"/>
  <c r="T21" i="7"/>
  <c r="K25" i="7" s="1"/>
  <c r="R21" i="7"/>
  <c r="K24" i="7" s="1"/>
  <c r="U21" i="7"/>
  <c r="S21" i="7"/>
  <c r="I25" i="7" s="1"/>
  <c r="Q21" i="7"/>
  <c r="I24" i="7" s="1"/>
  <c r="E21" i="7"/>
  <c r="D21" i="7"/>
  <c r="B20" i="7"/>
  <c r="A18" i="7"/>
  <c r="A11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" i="3"/>
  <c r="Y1" i="3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W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V11" i="3" s="1"/>
  <c r="CX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X16" i="3" s="1"/>
  <c r="CV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X18" i="3" s="1"/>
  <c r="CW18" i="3"/>
  <c r="CY18" i="3"/>
  <c r="CZ18" i="3"/>
  <c r="DB18" i="3" s="1"/>
  <c r="DA18" i="3"/>
  <c r="DC18" i="3"/>
  <c r="A19" i="3"/>
  <c r="Y19" i="3"/>
  <c r="CW19" i="3" s="1"/>
  <c r="CX19" i="3"/>
  <c r="CY19" i="3"/>
  <c r="CZ19" i="3"/>
  <c r="DB19" i="3" s="1"/>
  <c r="DA19" i="3"/>
  <c r="DC19" i="3"/>
  <c r="A20" i="3"/>
  <c r="Y20" i="3"/>
  <c r="CW20" i="3" s="1"/>
  <c r="CX20" i="3"/>
  <c r="CY20" i="3"/>
  <c r="CZ20" i="3"/>
  <c r="DB20" i="3" s="1"/>
  <c r="DA20" i="3"/>
  <c r="DC20" i="3"/>
  <c r="A21" i="3"/>
  <c r="Y21" i="3"/>
  <c r="CX21" i="3" s="1"/>
  <c r="CU21" i="3"/>
  <c r="CV21" i="3"/>
  <c r="CY21" i="3"/>
  <c r="CZ21" i="3"/>
  <c r="DA21" i="3"/>
  <c r="DB21" i="3"/>
  <c r="DC21" i="3"/>
  <c r="DH21" i="3"/>
  <c r="A22" i="3"/>
  <c r="Y22" i="3"/>
  <c r="CW22" i="3"/>
  <c r="CX22" i="3"/>
  <c r="CY22" i="3"/>
  <c r="CZ22" i="3"/>
  <c r="DA22" i="3"/>
  <c r="DB22" i="3"/>
  <c r="DC22" i="3"/>
  <c r="DF22" i="3"/>
  <c r="DG22" i="3"/>
  <c r="DJ22" i="3" s="1"/>
  <c r="DH22" i="3"/>
  <c r="DI22" i="3"/>
  <c r="A23" i="3"/>
  <c r="Y23" i="3"/>
  <c r="CX23" i="3"/>
  <c r="DG23" i="3" s="1"/>
  <c r="CY23" i="3"/>
  <c r="CZ23" i="3"/>
  <c r="DA23" i="3"/>
  <c r="DB23" i="3"/>
  <c r="DC23" i="3"/>
  <c r="DF23" i="3"/>
  <c r="DH23" i="3"/>
  <c r="DI23" i="3"/>
  <c r="DJ23" i="3"/>
  <c r="A24" i="3"/>
  <c r="Y24" i="3"/>
  <c r="CX24" i="3"/>
  <c r="CY24" i="3"/>
  <c r="CZ24" i="3"/>
  <c r="DB24" i="3" s="1"/>
  <c r="DA24" i="3"/>
  <c r="DC24" i="3"/>
  <c r="DI24" i="3"/>
  <c r="A25" i="3"/>
  <c r="Y25" i="3"/>
  <c r="CU25" i="3"/>
  <c r="CY25" i="3"/>
  <c r="CZ25" i="3"/>
  <c r="DA25" i="3"/>
  <c r="DB25" i="3"/>
  <c r="DC25" i="3"/>
  <c r="A26" i="3"/>
  <c r="Y26" i="3"/>
  <c r="CX26" i="3" s="1"/>
  <c r="CY26" i="3"/>
  <c r="CZ26" i="3"/>
  <c r="DA26" i="3"/>
  <c r="DB26" i="3"/>
  <c r="DC26" i="3"/>
  <c r="A27" i="3"/>
  <c r="Y27" i="3"/>
  <c r="CX27" i="3"/>
  <c r="CY27" i="3"/>
  <c r="CZ27" i="3"/>
  <c r="DA27" i="3"/>
  <c r="DB27" i="3"/>
  <c r="DC27" i="3"/>
  <c r="DG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X32" i="3" s="1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X64" i="3" s="1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X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Q29" i="1" s="1"/>
  <c r="K29" i="1"/>
  <c r="R29" i="1"/>
  <c r="GK29" i="1" s="1"/>
  <c r="T29" i="1"/>
  <c r="AC29" i="1"/>
  <c r="AD29" i="1"/>
  <c r="AE29" i="1"/>
  <c r="AF29" i="1"/>
  <c r="AG29" i="1"/>
  <c r="CU29" i="1" s="1"/>
  <c r="AH29" i="1"/>
  <c r="AI29" i="1"/>
  <c r="CW29" i="1" s="1"/>
  <c r="V29" i="1" s="1"/>
  <c r="AJ29" i="1"/>
  <c r="CX29" i="1" s="1"/>
  <c r="CQ29" i="1"/>
  <c r="CR29" i="1"/>
  <c r="CS29" i="1"/>
  <c r="CV29" i="1"/>
  <c r="U29" i="1" s="1"/>
  <c r="GL29" i="1"/>
  <c r="GO29" i="1"/>
  <c r="GP29" i="1"/>
  <c r="GV29" i="1"/>
  <c r="HC29" i="1"/>
  <c r="GX29" i="1" s="1"/>
  <c r="C30" i="1"/>
  <c r="D30" i="1"/>
  <c r="I30" i="1"/>
  <c r="Q30" i="1" s="1"/>
  <c r="K30" i="1"/>
  <c r="P30" i="1"/>
  <c r="AC30" i="1"/>
  <c r="AE30" i="1"/>
  <c r="AD30" i="1" s="1"/>
  <c r="AB30" i="1" s="1"/>
  <c r="AF30" i="1"/>
  <c r="CT30" i="1" s="1"/>
  <c r="AG30" i="1"/>
  <c r="AH30" i="1"/>
  <c r="CV30" i="1" s="1"/>
  <c r="U30" i="1" s="1"/>
  <c r="AI30" i="1"/>
  <c r="CW30" i="1" s="1"/>
  <c r="V30" i="1" s="1"/>
  <c r="AJ30" i="1"/>
  <c r="CX30" i="1" s="1"/>
  <c r="W30" i="1" s="1"/>
  <c r="CQ30" i="1"/>
  <c r="CU30" i="1"/>
  <c r="GL30" i="1"/>
  <c r="GO30" i="1"/>
  <c r="GP30" i="1"/>
  <c r="GV30" i="1"/>
  <c r="GX30" i="1"/>
  <c r="HC30" i="1"/>
  <c r="C31" i="1"/>
  <c r="D31" i="1"/>
  <c r="AC31" i="1"/>
  <c r="AE31" i="1"/>
  <c r="AF31" i="1"/>
  <c r="AG31" i="1"/>
  <c r="AH31" i="1"/>
  <c r="AI31" i="1"/>
  <c r="AJ31" i="1"/>
  <c r="CX31" i="1" s="1"/>
  <c r="CQ31" i="1"/>
  <c r="CU31" i="1"/>
  <c r="CV31" i="1"/>
  <c r="CW31" i="1"/>
  <c r="GL31" i="1"/>
  <c r="GO31" i="1"/>
  <c r="CC48" i="1" s="1"/>
  <c r="GP31" i="1"/>
  <c r="GV31" i="1"/>
  <c r="HC31" i="1"/>
  <c r="C32" i="1"/>
  <c r="D32" i="1"/>
  <c r="I32" i="1"/>
  <c r="K32" i="1"/>
  <c r="Q32" i="1"/>
  <c r="R32" i="1"/>
  <c r="S32" i="1"/>
  <c r="CZ32" i="1" s="1"/>
  <c r="Y32" i="1" s="1"/>
  <c r="AC32" i="1"/>
  <c r="AD32" i="1"/>
  <c r="AE32" i="1"/>
  <c r="CR32" i="1" s="1"/>
  <c r="AF32" i="1"/>
  <c r="AG32" i="1"/>
  <c r="CU32" i="1" s="1"/>
  <c r="T32" i="1" s="1"/>
  <c r="AH32" i="1"/>
  <c r="AI32" i="1"/>
  <c r="AJ32" i="1"/>
  <c r="CS32" i="1"/>
  <c r="CT32" i="1"/>
  <c r="CV32" i="1"/>
  <c r="U32" i="1" s="1"/>
  <c r="CW32" i="1"/>
  <c r="V32" i="1" s="1"/>
  <c r="CX32" i="1"/>
  <c r="W32" i="1" s="1"/>
  <c r="GK32" i="1"/>
  <c r="GL32" i="1"/>
  <c r="GO32" i="1"/>
  <c r="GP32" i="1"/>
  <c r="GV32" i="1"/>
  <c r="HC32" i="1"/>
  <c r="GX32" i="1" s="1"/>
  <c r="C33" i="1"/>
  <c r="D33" i="1"/>
  <c r="I33" i="1"/>
  <c r="CV8" i="3" s="1"/>
  <c r="K33" i="1"/>
  <c r="P33" i="1"/>
  <c r="S33" i="1"/>
  <c r="CY33" i="1" s="1"/>
  <c r="X33" i="1" s="1"/>
  <c r="U33" i="1"/>
  <c r="V33" i="1"/>
  <c r="W33" i="1"/>
  <c r="AB33" i="1"/>
  <c r="AC33" i="1"/>
  <c r="CQ33" i="1" s="1"/>
  <c r="AE33" i="1"/>
  <c r="AD33" i="1" s="1"/>
  <c r="AF33" i="1"/>
  <c r="CT33" i="1" s="1"/>
  <c r="AG33" i="1"/>
  <c r="CU33" i="1" s="1"/>
  <c r="AH33" i="1"/>
  <c r="CV33" i="1" s="1"/>
  <c r="AI33" i="1"/>
  <c r="AJ33" i="1"/>
  <c r="CR33" i="1"/>
  <c r="CS33" i="1"/>
  <c r="CW33" i="1"/>
  <c r="CX33" i="1"/>
  <c r="CZ33" i="1"/>
  <c r="Y33" i="1" s="1"/>
  <c r="GL33" i="1"/>
  <c r="GO33" i="1"/>
  <c r="GP33" i="1"/>
  <c r="GV33" i="1"/>
  <c r="HC33" i="1"/>
  <c r="C34" i="1"/>
  <c r="D34" i="1"/>
  <c r="I34" i="1"/>
  <c r="CU11" i="3" s="1"/>
  <c r="K34" i="1"/>
  <c r="Q34" i="1"/>
  <c r="R34" i="1"/>
  <c r="GK34" i="1" s="1"/>
  <c r="S34" i="1"/>
  <c r="T34" i="1"/>
  <c r="AB34" i="1"/>
  <c r="AC34" i="1"/>
  <c r="P34" i="1" s="1"/>
  <c r="AE34" i="1"/>
  <c r="AD34" i="1" s="1"/>
  <c r="AF34" i="1"/>
  <c r="AG34" i="1"/>
  <c r="CU34" i="1" s="1"/>
  <c r="AH34" i="1"/>
  <c r="AI34" i="1"/>
  <c r="CW34" i="1" s="1"/>
  <c r="V34" i="1" s="1"/>
  <c r="AJ34" i="1"/>
  <c r="CX34" i="1" s="1"/>
  <c r="W34" i="1" s="1"/>
  <c r="CQ34" i="1"/>
  <c r="CR34" i="1"/>
  <c r="CS34" i="1"/>
  <c r="CT34" i="1"/>
  <c r="CV34" i="1"/>
  <c r="U34" i="1" s="1"/>
  <c r="GL34" i="1"/>
  <c r="GO34" i="1"/>
  <c r="GP34" i="1"/>
  <c r="GV34" i="1"/>
  <c r="HC34" i="1"/>
  <c r="GX34" i="1" s="1"/>
  <c r="C36" i="1"/>
  <c r="D36" i="1"/>
  <c r="I36" i="1"/>
  <c r="S36" i="1" s="1"/>
  <c r="K36" i="1"/>
  <c r="R36" i="1"/>
  <c r="GK36" i="1" s="1"/>
  <c r="AC36" i="1"/>
  <c r="AE36" i="1"/>
  <c r="AD36" i="1" s="1"/>
  <c r="AB36" i="1" s="1"/>
  <c r="AF36" i="1"/>
  <c r="AG36" i="1"/>
  <c r="CU36" i="1" s="1"/>
  <c r="T36" i="1" s="1"/>
  <c r="AH36" i="1"/>
  <c r="AI36" i="1"/>
  <c r="AJ36" i="1"/>
  <c r="CX36" i="1" s="1"/>
  <c r="W36" i="1" s="1"/>
  <c r="CR36" i="1"/>
  <c r="CS36" i="1"/>
  <c r="CT36" i="1"/>
  <c r="CV36" i="1"/>
  <c r="CW36" i="1"/>
  <c r="V36" i="1" s="1"/>
  <c r="GL36" i="1"/>
  <c r="GO36" i="1"/>
  <c r="GP36" i="1"/>
  <c r="GV36" i="1"/>
  <c r="HC36" i="1"/>
  <c r="GX36" i="1" s="1"/>
  <c r="C37" i="1"/>
  <c r="D37" i="1"/>
  <c r="I37" i="1"/>
  <c r="K38" i="1" s="1"/>
  <c r="K37" i="1"/>
  <c r="Q37" i="1"/>
  <c r="R37" i="1"/>
  <c r="GK37" i="1" s="1"/>
  <c r="AC37" i="1"/>
  <c r="AD37" i="1"/>
  <c r="AE37" i="1"/>
  <c r="CR37" i="1" s="1"/>
  <c r="AF37" i="1"/>
  <c r="CT37" i="1" s="1"/>
  <c r="AG37" i="1"/>
  <c r="CU37" i="1" s="1"/>
  <c r="T37" i="1" s="1"/>
  <c r="AH37" i="1"/>
  <c r="AI37" i="1"/>
  <c r="CW37" i="1" s="1"/>
  <c r="V37" i="1" s="1"/>
  <c r="AJ37" i="1"/>
  <c r="CX37" i="1" s="1"/>
  <c r="W37" i="1" s="1"/>
  <c r="CS37" i="1"/>
  <c r="CV37" i="1"/>
  <c r="U37" i="1" s="1"/>
  <c r="GL37" i="1"/>
  <c r="GO37" i="1"/>
  <c r="GP37" i="1"/>
  <c r="GV37" i="1"/>
  <c r="HC37" i="1"/>
  <c r="GX37" i="1" s="1"/>
  <c r="I38" i="1"/>
  <c r="AC38" i="1"/>
  <c r="AD38" i="1"/>
  <c r="AE38" i="1"/>
  <c r="CS38" i="1" s="1"/>
  <c r="AF38" i="1"/>
  <c r="AG38" i="1"/>
  <c r="CU38" i="1" s="1"/>
  <c r="AH38" i="1"/>
  <c r="CV38" i="1" s="1"/>
  <c r="AI38" i="1"/>
  <c r="CW38" i="1" s="1"/>
  <c r="AJ38" i="1"/>
  <c r="CX38" i="1" s="1"/>
  <c r="CQ38" i="1"/>
  <c r="CT38" i="1"/>
  <c r="GL38" i="1"/>
  <c r="GO38" i="1"/>
  <c r="GP38" i="1"/>
  <c r="GV38" i="1"/>
  <c r="HC38" i="1" s="1"/>
  <c r="GX38" i="1"/>
  <c r="C39" i="1"/>
  <c r="D39" i="1"/>
  <c r="S39" i="1"/>
  <c r="CY39" i="1" s="1"/>
  <c r="U39" i="1"/>
  <c r="V39" i="1"/>
  <c r="X39" i="1"/>
  <c r="AC39" i="1"/>
  <c r="AE39" i="1"/>
  <c r="AF39" i="1"/>
  <c r="AG39" i="1"/>
  <c r="CU39" i="1" s="1"/>
  <c r="T39" i="1" s="1"/>
  <c r="AH39" i="1"/>
  <c r="AI39" i="1"/>
  <c r="AJ39" i="1"/>
  <c r="CX39" i="1" s="1"/>
  <c r="W39" i="1" s="1"/>
  <c r="CT39" i="1"/>
  <c r="CV39" i="1"/>
  <c r="CW39" i="1"/>
  <c r="GL39" i="1"/>
  <c r="GO39" i="1"/>
  <c r="GP39" i="1"/>
  <c r="GV39" i="1"/>
  <c r="GX39" i="1"/>
  <c r="HC39" i="1"/>
  <c r="AC40" i="1"/>
  <c r="CQ40" i="1" s="1"/>
  <c r="AE40" i="1"/>
  <c r="CR40" i="1" s="1"/>
  <c r="AF40" i="1"/>
  <c r="CT40" i="1" s="1"/>
  <c r="AG40" i="1"/>
  <c r="CU40" i="1" s="1"/>
  <c r="T40" i="1" s="1"/>
  <c r="AH40" i="1"/>
  <c r="CV40" i="1" s="1"/>
  <c r="U40" i="1" s="1"/>
  <c r="AI40" i="1"/>
  <c r="AJ40" i="1"/>
  <c r="CX40" i="1" s="1"/>
  <c r="W40" i="1" s="1"/>
  <c r="CW40" i="1"/>
  <c r="V40" i="1" s="1"/>
  <c r="GL40" i="1"/>
  <c r="GO40" i="1"/>
  <c r="GP40" i="1"/>
  <c r="GV40" i="1"/>
  <c r="GX40" i="1"/>
  <c r="HC40" i="1"/>
  <c r="C41" i="1"/>
  <c r="D41" i="1"/>
  <c r="I41" i="1"/>
  <c r="CX28" i="3" s="1"/>
  <c r="K41" i="1"/>
  <c r="Q41" i="1"/>
  <c r="R41" i="1"/>
  <c r="U41" i="1"/>
  <c r="AC41" i="1"/>
  <c r="P41" i="1" s="1"/>
  <c r="AE41" i="1"/>
  <c r="AD41" i="1" s="1"/>
  <c r="AF41" i="1"/>
  <c r="AG41" i="1"/>
  <c r="CU41" i="1" s="1"/>
  <c r="T41" i="1" s="1"/>
  <c r="AH41" i="1"/>
  <c r="AI41" i="1"/>
  <c r="AJ41" i="1"/>
  <c r="CR41" i="1"/>
  <c r="CS41" i="1"/>
  <c r="CV41" i="1"/>
  <c r="CW41" i="1"/>
  <c r="V41" i="1" s="1"/>
  <c r="CX41" i="1"/>
  <c r="W41" i="1" s="1"/>
  <c r="GK41" i="1"/>
  <c r="GL41" i="1"/>
  <c r="GO41" i="1"/>
  <c r="GP41" i="1"/>
  <c r="GV41" i="1"/>
  <c r="HC41" i="1" s="1"/>
  <c r="GX41" i="1" s="1"/>
  <c r="AC42" i="1"/>
  <c r="AD42" i="1"/>
  <c r="AE42" i="1"/>
  <c r="CR42" i="1" s="1"/>
  <c r="AF42" i="1"/>
  <c r="AG42" i="1"/>
  <c r="CU42" i="1" s="1"/>
  <c r="T42" i="1" s="1"/>
  <c r="AH42" i="1"/>
  <c r="AI42" i="1"/>
  <c r="AJ42" i="1"/>
  <c r="CV42" i="1"/>
  <c r="U42" i="1" s="1"/>
  <c r="CW42" i="1"/>
  <c r="V42" i="1" s="1"/>
  <c r="CX42" i="1"/>
  <c r="W42" i="1" s="1"/>
  <c r="GL42" i="1"/>
  <c r="GO42" i="1"/>
  <c r="GP42" i="1"/>
  <c r="GV42" i="1"/>
  <c r="HC42" i="1"/>
  <c r="GX42" i="1" s="1"/>
  <c r="I43" i="1"/>
  <c r="Q43" i="1" s="1"/>
  <c r="K43" i="1"/>
  <c r="P43" i="1"/>
  <c r="CP43" i="1" s="1"/>
  <c r="O43" i="1" s="1"/>
  <c r="R43" i="1"/>
  <c r="S43" i="1"/>
  <c r="W43" i="1"/>
  <c r="AC43" i="1"/>
  <c r="AD43" i="1"/>
  <c r="AE43" i="1"/>
  <c r="CS43" i="1" s="1"/>
  <c r="AF43" i="1"/>
  <c r="AG43" i="1"/>
  <c r="AH43" i="1"/>
  <c r="CV43" i="1" s="1"/>
  <c r="U43" i="1" s="1"/>
  <c r="AI43" i="1"/>
  <c r="CW43" i="1" s="1"/>
  <c r="V43" i="1" s="1"/>
  <c r="AJ43" i="1"/>
  <c r="CX43" i="1" s="1"/>
  <c r="CQ43" i="1"/>
  <c r="CT43" i="1"/>
  <c r="CU43" i="1"/>
  <c r="T43" i="1" s="1"/>
  <c r="CY43" i="1"/>
  <c r="X43" i="1" s="1"/>
  <c r="CZ43" i="1"/>
  <c r="Y43" i="1" s="1"/>
  <c r="GK43" i="1"/>
  <c r="GL43" i="1"/>
  <c r="GO43" i="1"/>
  <c r="GP43" i="1"/>
  <c r="GV43" i="1"/>
  <c r="HC43" i="1" s="1"/>
  <c r="GX43" i="1" s="1"/>
  <c r="C44" i="1"/>
  <c r="D44" i="1"/>
  <c r="I44" i="1"/>
  <c r="CW31" i="3" s="1"/>
  <c r="K44" i="1"/>
  <c r="P44" i="1"/>
  <c r="CP44" i="1" s="1"/>
  <c r="O44" i="1" s="1"/>
  <c r="Q44" i="1"/>
  <c r="R44" i="1"/>
  <c r="GK44" i="1" s="1"/>
  <c r="S44" i="1"/>
  <c r="CY44" i="1" s="1"/>
  <c r="X44" i="1" s="1"/>
  <c r="T44" i="1"/>
  <c r="U44" i="1"/>
  <c r="AC44" i="1"/>
  <c r="AD44" i="1"/>
  <c r="AE44" i="1"/>
  <c r="AF44" i="1"/>
  <c r="AG44" i="1"/>
  <c r="AH44" i="1"/>
  <c r="CV44" i="1" s="1"/>
  <c r="AI44" i="1"/>
  <c r="CW44" i="1" s="1"/>
  <c r="V44" i="1" s="1"/>
  <c r="AJ44" i="1"/>
  <c r="CQ44" i="1"/>
  <c r="CR44" i="1"/>
  <c r="CS44" i="1"/>
  <c r="CT44" i="1"/>
  <c r="CU44" i="1"/>
  <c r="CX44" i="1"/>
  <c r="W44" i="1" s="1"/>
  <c r="GL44" i="1"/>
  <c r="GO44" i="1"/>
  <c r="GP44" i="1"/>
  <c r="CD48" i="1" s="1"/>
  <c r="GV44" i="1"/>
  <c r="GX44" i="1"/>
  <c r="HC44" i="1"/>
  <c r="C45" i="1"/>
  <c r="D45" i="1"/>
  <c r="I45" i="1"/>
  <c r="AB45" i="1"/>
  <c r="AC45" i="1"/>
  <c r="P45" i="1" s="1"/>
  <c r="AD45" i="1"/>
  <c r="AE45" i="1"/>
  <c r="R45" i="1" s="1"/>
  <c r="GK45" i="1" s="1"/>
  <c r="AF45" i="1"/>
  <c r="AG45" i="1"/>
  <c r="CU45" i="1" s="1"/>
  <c r="T45" i="1" s="1"/>
  <c r="AH45" i="1"/>
  <c r="CV45" i="1" s="1"/>
  <c r="U45" i="1" s="1"/>
  <c r="AI45" i="1"/>
  <c r="AJ45" i="1"/>
  <c r="CT45" i="1"/>
  <c r="CW45" i="1"/>
  <c r="V45" i="1" s="1"/>
  <c r="CX45" i="1"/>
  <c r="W45" i="1" s="1"/>
  <c r="GL45" i="1"/>
  <c r="GO45" i="1"/>
  <c r="GP45" i="1"/>
  <c r="GV45" i="1"/>
  <c r="HC45" i="1"/>
  <c r="AC46" i="1"/>
  <c r="AD46" i="1"/>
  <c r="AE46" i="1"/>
  <c r="CR46" i="1" s="1"/>
  <c r="AF46" i="1"/>
  <c r="AG46" i="1"/>
  <c r="AH46" i="1"/>
  <c r="CV46" i="1" s="1"/>
  <c r="AI46" i="1"/>
  <c r="CW46" i="1" s="1"/>
  <c r="AJ46" i="1"/>
  <c r="CS46" i="1"/>
  <c r="CT46" i="1"/>
  <c r="CU46" i="1"/>
  <c r="CX46" i="1"/>
  <c r="GL46" i="1"/>
  <c r="GO46" i="1"/>
  <c r="GP46" i="1"/>
  <c r="GV46" i="1"/>
  <c r="HC46" i="1" s="1"/>
  <c r="B48" i="1"/>
  <c r="B26" i="1" s="1"/>
  <c r="C48" i="1"/>
  <c r="C26" i="1" s="1"/>
  <c r="D48" i="1"/>
  <c r="D26" i="1" s="1"/>
  <c r="F48" i="1"/>
  <c r="G48" i="1"/>
  <c r="G26" i="1" s="1"/>
  <c r="BB48" i="1"/>
  <c r="BB26" i="1" s="1"/>
  <c r="BD48" i="1"/>
  <c r="BX48" i="1"/>
  <c r="BX26" i="1" s="1"/>
  <c r="BY48" i="1"/>
  <c r="AP48" i="1" s="1"/>
  <c r="CK48" i="1"/>
  <c r="CK26" i="1" s="1"/>
  <c r="CL48" i="1"/>
  <c r="CL26" i="1" s="1"/>
  <c r="CM48" i="1"/>
  <c r="CM26" i="1" s="1"/>
  <c r="D78" i="1"/>
  <c r="C80" i="1"/>
  <c r="D80" i="1"/>
  <c r="E80" i="1"/>
  <c r="Z80" i="1"/>
  <c r="AA80" i="1"/>
  <c r="AM80" i="1"/>
  <c r="AN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FK80" i="1"/>
  <c r="FL80" i="1"/>
  <c r="FM80" i="1"/>
  <c r="FN80" i="1"/>
  <c r="FO80" i="1"/>
  <c r="FP80" i="1"/>
  <c r="FQ80" i="1"/>
  <c r="FR80" i="1"/>
  <c r="FS80" i="1"/>
  <c r="FT80" i="1"/>
  <c r="FU80" i="1"/>
  <c r="FV80" i="1"/>
  <c r="FW80" i="1"/>
  <c r="FX80" i="1"/>
  <c r="FY80" i="1"/>
  <c r="FZ80" i="1"/>
  <c r="GA80" i="1"/>
  <c r="GB80" i="1"/>
  <c r="GC80" i="1"/>
  <c r="GD80" i="1"/>
  <c r="GE80" i="1"/>
  <c r="GF80" i="1"/>
  <c r="GG80" i="1"/>
  <c r="GH80" i="1"/>
  <c r="GI80" i="1"/>
  <c r="GJ80" i="1"/>
  <c r="GK80" i="1"/>
  <c r="GL80" i="1"/>
  <c r="GM80" i="1"/>
  <c r="GN80" i="1"/>
  <c r="GO80" i="1"/>
  <c r="GP80" i="1"/>
  <c r="GQ80" i="1"/>
  <c r="GR80" i="1"/>
  <c r="GS80" i="1"/>
  <c r="GT80" i="1"/>
  <c r="GU80" i="1"/>
  <c r="GV80" i="1"/>
  <c r="GW80" i="1"/>
  <c r="GX80" i="1"/>
  <c r="C83" i="1"/>
  <c r="D83" i="1"/>
  <c r="I83" i="1"/>
  <c r="CW41" i="3" s="1"/>
  <c r="K83" i="1"/>
  <c r="R83" i="1"/>
  <c r="GK83" i="1" s="1"/>
  <c r="S83" i="1"/>
  <c r="AC83" i="1"/>
  <c r="AE83" i="1"/>
  <c r="AD83" i="1" s="1"/>
  <c r="AF83" i="1"/>
  <c r="AG83" i="1"/>
  <c r="CU83" i="1" s="1"/>
  <c r="T83" i="1" s="1"/>
  <c r="AH83" i="1"/>
  <c r="CV83" i="1" s="1"/>
  <c r="U83" i="1" s="1"/>
  <c r="AI83" i="1"/>
  <c r="CW83" i="1" s="1"/>
  <c r="V83" i="1" s="1"/>
  <c r="AJ83" i="1"/>
  <c r="CQ83" i="1"/>
  <c r="CR83" i="1"/>
  <c r="CS83" i="1"/>
  <c r="CT83" i="1"/>
  <c r="CX83" i="1"/>
  <c r="W83" i="1" s="1"/>
  <c r="GL83" i="1"/>
  <c r="GN83" i="1"/>
  <c r="GP83" i="1"/>
  <c r="GV83" i="1"/>
  <c r="HC83" i="1" s="1"/>
  <c r="GX83" i="1" s="1"/>
  <c r="K84" i="1"/>
  <c r="AC84" i="1"/>
  <c r="AE84" i="1"/>
  <c r="CS84" i="1" s="1"/>
  <c r="AF84" i="1"/>
  <c r="AG84" i="1"/>
  <c r="AH84" i="1"/>
  <c r="AI84" i="1"/>
  <c r="CW84" i="1" s="1"/>
  <c r="AJ84" i="1"/>
  <c r="CX84" i="1" s="1"/>
  <c r="CR84" i="1"/>
  <c r="CU84" i="1"/>
  <c r="CV84" i="1"/>
  <c r="GL84" i="1"/>
  <c r="GO84" i="1"/>
  <c r="GP84" i="1"/>
  <c r="GV84" i="1"/>
  <c r="HC84" i="1"/>
  <c r="C86" i="1"/>
  <c r="D86" i="1"/>
  <c r="I86" i="1"/>
  <c r="CX52" i="3" s="1"/>
  <c r="K86" i="1"/>
  <c r="V86" i="1"/>
  <c r="AC86" i="1"/>
  <c r="AE86" i="1"/>
  <c r="CR86" i="1" s="1"/>
  <c r="AF86" i="1"/>
  <c r="S86" i="1" s="1"/>
  <c r="CY86" i="1" s="1"/>
  <c r="X86" i="1" s="1"/>
  <c r="AG86" i="1"/>
  <c r="CU86" i="1" s="1"/>
  <c r="T86" i="1" s="1"/>
  <c r="AH86" i="1"/>
  <c r="AI86" i="1"/>
  <c r="CW86" i="1" s="1"/>
  <c r="AJ86" i="1"/>
  <c r="CX86" i="1" s="1"/>
  <c r="W86" i="1" s="1"/>
  <c r="CV86" i="1"/>
  <c r="U86" i="1" s="1"/>
  <c r="GL86" i="1"/>
  <c r="GN86" i="1"/>
  <c r="GP86" i="1"/>
  <c r="GV86" i="1"/>
  <c r="HC86" i="1"/>
  <c r="GX86" i="1" s="1"/>
  <c r="I87" i="1"/>
  <c r="Q87" i="1" s="1"/>
  <c r="U87" i="1"/>
  <c r="AC87" i="1"/>
  <c r="AD87" i="1"/>
  <c r="AE87" i="1"/>
  <c r="R87" i="1" s="1"/>
  <c r="GK87" i="1" s="1"/>
  <c r="AF87" i="1"/>
  <c r="AG87" i="1"/>
  <c r="AH87" i="1"/>
  <c r="AI87" i="1"/>
  <c r="CW87" i="1" s="1"/>
  <c r="V87" i="1" s="1"/>
  <c r="AJ87" i="1"/>
  <c r="CT87" i="1"/>
  <c r="CU87" i="1"/>
  <c r="T87" i="1" s="1"/>
  <c r="CV87" i="1"/>
  <c r="CX87" i="1"/>
  <c r="W87" i="1" s="1"/>
  <c r="GL87" i="1"/>
  <c r="BZ97" i="1" s="1"/>
  <c r="GO87" i="1"/>
  <c r="GP87" i="1"/>
  <c r="GV87" i="1"/>
  <c r="HC87" i="1" s="1"/>
  <c r="GX87" i="1" s="1"/>
  <c r="C89" i="1"/>
  <c r="D89" i="1"/>
  <c r="I89" i="1"/>
  <c r="CX68" i="3" s="1"/>
  <c r="K89" i="1"/>
  <c r="P89" i="1"/>
  <c r="Q89" i="1"/>
  <c r="S89" i="1"/>
  <c r="CZ89" i="1" s="1"/>
  <c r="Y89" i="1" s="1"/>
  <c r="V89" i="1"/>
  <c r="AB89" i="1"/>
  <c r="AC89" i="1"/>
  <c r="CQ89" i="1" s="1"/>
  <c r="AD89" i="1"/>
  <c r="AE89" i="1"/>
  <c r="R89" i="1" s="1"/>
  <c r="GK89" i="1" s="1"/>
  <c r="AF89" i="1"/>
  <c r="AG89" i="1"/>
  <c r="CU89" i="1" s="1"/>
  <c r="T89" i="1" s="1"/>
  <c r="AH89" i="1"/>
  <c r="CV89" i="1" s="1"/>
  <c r="U89" i="1" s="1"/>
  <c r="AI89" i="1"/>
  <c r="AJ89" i="1"/>
  <c r="CR89" i="1"/>
  <c r="CS89" i="1"/>
  <c r="CT89" i="1"/>
  <c r="CW89" i="1"/>
  <c r="CX89" i="1"/>
  <c r="W89" i="1" s="1"/>
  <c r="GL89" i="1"/>
  <c r="GN89" i="1"/>
  <c r="GP89" i="1"/>
  <c r="GV89" i="1"/>
  <c r="HC89" i="1"/>
  <c r="GX89" i="1" s="1"/>
  <c r="I90" i="1"/>
  <c r="Q90" i="1" s="1"/>
  <c r="K90" i="1"/>
  <c r="AC90" i="1"/>
  <c r="AE90" i="1"/>
  <c r="R90" i="1" s="1"/>
  <c r="GK90" i="1" s="1"/>
  <c r="AF90" i="1"/>
  <c r="AG90" i="1"/>
  <c r="CU90" i="1" s="1"/>
  <c r="AH90" i="1"/>
  <c r="CV90" i="1" s="1"/>
  <c r="U90" i="1" s="1"/>
  <c r="AI90" i="1"/>
  <c r="CW90" i="1" s="1"/>
  <c r="V90" i="1" s="1"/>
  <c r="AJ90" i="1"/>
  <c r="CX90" i="1" s="1"/>
  <c r="W90" i="1" s="1"/>
  <c r="CR90" i="1"/>
  <c r="CS90" i="1"/>
  <c r="GL90" i="1"/>
  <c r="GO90" i="1"/>
  <c r="GP90" i="1"/>
  <c r="GV90" i="1"/>
  <c r="HC90" i="1"/>
  <c r="GX90" i="1" s="1"/>
  <c r="C92" i="1"/>
  <c r="D92" i="1"/>
  <c r="I92" i="1"/>
  <c r="K92" i="1"/>
  <c r="S92" i="1"/>
  <c r="CY92" i="1" s="1"/>
  <c r="X92" i="1" s="1"/>
  <c r="U92" i="1"/>
  <c r="V92" i="1"/>
  <c r="AC92" i="1"/>
  <c r="P92" i="1" s="1"/>
  <c r="AE92" i="1"/>
  <c r="AD92" i="1" s="1"/>
  <c r="AF92" i="1"/>
  <c r="CT92" i="1" s="1"/>
  <c r="AG92" i="1"/>
  <c r="CU92" i="1" s="1"/>
  <c r="T92" i="1" s="1"/>
  <c r="AH92" i="1"/>
  <c r="AI92" i="1"/>
  <c r="AJ92" i="1"/>
  <c r="CV92" i="1"/>
  <c r="CW92" i="1"/>
  <c r="CX92" i="1"/>
  <c r="W92" i="1" s="1"/>
  <c r="CZ92" i="1"/>
  <c r="Y92" i="1" s="1"/>
  <c r="GL92" i="1"/>
  <c r="GN92" i="1"/>
  <c r="GP92" i="1"/>
  <c r="GV92" i="1"/>
  <c r="HC92" i="1"/>
  <c r="GX92" i="1" s="1"/>
  <c r="AC93" i="1"/>
  <c r="CQ93" i="1" s="1"/>
  <c r="AD93" i="1"/>
  <c r="AE93" i="1"/>
  <c r="AF93" i="1"/>
  <c r="AG93" i="1"/>
  <c r="AH93" i="1"/>
  <c r="CV93" i="1" s="1"/>
  <c r="AI93" i="1"/>
  <c r="CW93" i="1" s="1"/>
  <c r="AJ93" i="1"/>
  <c r="CR93" i="1"/>
  <c r="CS93" i="1"/>
  <c r="CT93" i="1"/>
  <c r="CU93" i="1"/>
  <c r="CX93" i="1"/>
  <c r="GL93" i="1"/>
  <c r="GO93" i="1"/>
  <c r="GP93" i="1"/>
  <c r="GV93" i="1"/>
  <c r="HC93" i="1"/>
  <c r="C94" i="1"/>
  <c r="D94" i="1"/>
  <c r="I94" i="1"/>
  <c r="K94" i="1"/>
  <c r="S94" i="1"/>
  <c r="CZ94" i="1" s="1"/>
  <c r="Y94" i="1" s="1"/>
  <c r="T94" i="1"/>
  <c r="W94" i="1"/>
  <c r="AC94" i="1"/>
  <c r="AB94" i="1" s="1"/>
  <c r="AD94" i="1"/>
  <c r="AE94" i="1"/>
  <c r="AF94" i="1"/>
  <c r="AG94" i="1"/>
  <c r="CU94" i="1" s="1"/>
  <c r="AH94" i="1"/>
  <c r="AI94" i="1"/>
  <c r="AJ94" i="1"/>
  <c r="CR94" i="1"/>
  <c r="CT94" i="1"/>
  <c r="CV94" i="1"/>
  <c r="U94" i="1" s="1"/>
  <c r="CW94" i="1"/>
  <c r="V94" i="1" s="1"/>
  <c r="CX94" i="1"/>
  <c r="GL94" i="1"/>
  <c r="GN94" i="1"/>
  <c r="GP94" i="1"/>
  <c r="GV94" i="1"/>
  <c r="HC94" i="1" s="1"/>
  <c r="GX94" i="1"/>
  <c r="I95" i="1"/>
  <c r="P95" i="1"/>
  <c r="Q95" i="1"/>
  <c r="CP95" i="1" s="1"/>
  <c r="O95" i="1" s="1"/>
  <c r="R95" i="1"/>
  <c r="GK95" i="1" s="1"/>
  <c r="S95" i="1"/>
  <c r="CZ95" i="1" s="1"/>
  <c r="Y95" i="1" s="1"/>
  <c r="T95" i="1"/>
  <c r="AB95" i="1"/>
  <c r="AC95" i="1"/>
  <c r="AD95" i="1"/>
  <c r="AE95" i="1"/>
  <c r="AF95" i="1"/>
  <c r="CT95" i="1" s="1"/>
  <c r="AG95" i="1"/>
  <c r="CU95" i="1" s="1"/>
  <c r="AH95" i="1"/>
  <c r="CV95" i="1" s="1"/>
  <c r="U95" i="1" s="1"/>
  <c r="AI95" i="1"/>
  <c r="CW95" i="1" s="1"/>
  <c r="V95" i="1" s="1"/>
  <c r="AJ95" i="1"/>
  <c r="CX95" i="1" s="1"/>
  <c r="W95" i="1" s="1"/>
  <c r="CQ95" i="1"/>
  <c r="CR95" i="1"/>
  <c r="CS95" i="1"/>
  <c r="GL95" i="1"/>
  <c r="GN95" i="1"/>
  <c r="GP95" i="1"/>
  <c r="GV95" i="1"/>
  <c r="HC95" i="1"/>
  <c r="GX95" i="1" s="1"/>
  <c r="B97" i="1"/>
  <c r="B80" i="1" s="1"/>
  <c r="C97" i="1"/>
  <c r="D97" i="1"/>
  <c r="F97" i="1"/>
  <c r="F80" i="1" s="1"/>
  <c r="G97" i="1"/>
  <c r="G80" i="1" s="1"/>
  <c r="AP97" i="1"/>
  <c r="F106" i="1" s="1"/>
  <c r="BB97" i="1"/>
  <c r="F110" i="1" s="1"/>
  <c r="BC97" i="1"/>
  <c r="BC80" i="1" s="1"/>
  <c r="BD97" i="1"/>
  <c r="F122" i="1" s="1"/>
  <c r="BX97" i="1"/>
  <c r="AO97" i="1" s="1"/>
  <c r="BY97" i="1"/>
  <c r="CK97" i="1"/>
  <c r="CK80" i="1" s="1"/>
  <c r="CL97" i="1"/>
  <c r="CL80" i="1" s="1"/>
  <c r="CM97" i="1"/>
  <c r="CM80" i="1" s="1"/>
  <c r="B127" i="1"/>
  <c r="B22" i="1" s="1"/>
  <c r="C127" i="1"/>
  <c r="C22" i="1" s="1"/>
  <c r="D127" i="1"/>
  <c r="D22" i="1" s="1"/>
  <c r="F127" i="1"/>
  <c r="F22" i="1" s="1"/>
  <c r="G127" i="1"/>
  <c r="G22" i="1" s="1"/>
  <c r="B157" i="1"/>
  <c r="B18" i="1" s="1"/>
  <c r="C157" i="1"/>
  <c r="C18" i="1" s="1"/>
  <c r="D157" i="1"/>
  <c r="D18" i="1" s="1"/>
  <c r="F157" i="1"/>
  <c r="F18" i="1" s="1"/>
  <c r="G157" i="1"/>
  <c r="G18" i="1" s="1"/>
  <c r="F12" i="6"/>
  <c r="G12" i="6"/>
  <c r="K172" i="7" l="1"/>
  <c r="X102" i="7"/>
  <c r="I171" i="7"/>
  <c r="I135" i="7"/>
  <c r="J46" i="7"/>
  <c r="K136" i="7"/>
  <c r="X53" i="7"/>
  <c r="P111" i="7"/>
  <c r="X27" i="7"/>
  <c r="X71" i="7"/>
  <c r="H114" i="7"/>
  <c r="X138" i="7"/>
  <c r="K135" i="7"/>
  <c r="P138" i="7" s="1"/>
  <c r="O114" i="7"/>
  <c r="W132" i="7"/>
  <c r="H71" i="7"/>
  <c r="Y175" i="7"/>
  <c r="H102" i="7"/>
  <c r="W166" i="7"/>
  <c r="X111" i="7"/>
  <c r="H158" i="7"/>
  <c r="P158" i="7"/>
  <c r="P175" i="7"/>
  <c r="P53" i="7"/>
  <c r="J53" i="7"/>
  <c r="P63" i="7"/>
  <c r="P95" i="7"/>
  <c r="P129" i="7"/>
  <c r="O63" i="7"/>
  <c r="O158" i="7"/>
  <c r="X38" i="7"/>
  <c r="H175" i="7"/>
  <c r="P84" i="7"/>
  <c r="X95" i="7"/>
  <c r="H129" i="7"/>
  <c r="P27" i="7"/>
  <c r="J27" i="7"/>
  <c r="P38" i="7"/>
  <c r="J175" i="7"/>
  <c r="P71" i="7"/>
  <c r="Y158" i="7"/>
  <c r="X63" i="7"/>
  <c r="H95" i="7"/>
  <c r="O129" i="7"/>
  <c r="J71" i="7"/>
  <c r="O95" i="7"/>
  <c r="X129" i="7"/>
  <c r="J158" i="7"/>
  <c r="O71" i="7"/>
  <c r="W23" i="7"/>
  <c r="H27" i="7"/>
  <c r="J118" i="7"/>
  <c r="H46" i="7"/>
  <c r="P99" i="7"/>
  <c r="O27" i="7"/>
  <c r="O46" i="7"/>
  <c r="J84" i="7"/>
  <c r="H99" i="7"/>
  <c r="J111" i="7"/>
  <c r="P46" i="7"/>
  <c r="H53" i="7"/>
  <c r="O99" i="7"/>
  <c r="H118" i="7"/>
  <c r="J138" i="7"/>
  <c r="J162" i="7"/>
  <c r="W31" i="7"/>
  <c r="O53" i="7"/>
  <c r="H84" i="7"/>
  <c r="H111" i="7"/>
  <c r="O118" i="7"/>
  <c r="O175" i="7"/>
  <c r="J38" i="7"/>
  <c r="O84" i="7"/>
  <c r="O111" i="7"/>
  <c r="H138" i="7"/>
  <c r="H162" i="7"/>
  <c r="J63" i="7"/>
  <c r="X84" i="7"/>
  <c r="O138" i="7"/>
  <c r="O162" i="7"/>
  <c r="H38" i="7"/>
  <c r="J102" i="7"/>
  <c r="J129" i="7"/>
  <c r="O38" i="7"/>
  <c r="H63" i="7"/>
  <c r="J95" i="7"/>
  <c r="DF52" i="3"/>
  <c r="DG52" i="3"/>
  <c r="DJ52" i="3" s="1"/>
  <c r="DH52" i="3"/>
  <c r="DI52" i="3"/>
  <c r="AU48" i="1"/>
  <c r="CD26" i="1"/>
  <c r="AO80" i="1"/>
  <c r="F101" i="1"/>
  <c r="BZ80" i="1"/>
  <c r="AQ97" i="1"/>
  <c r="DF18" i="3"/>
  <c r="DG18" i="3"/>
  <c r="DJ18" i="3" s="1"/>
  <c r="DH18" i="3"/>
  <c r="DI18" i="3"/>
  <c r="P90" i="1"/>
  <c r="AB46" i="1"/>
  <c r="CQ46" i="1"/>
  <c r="T38" i="1"/>
  <c r="CT31" i="1"/>
  <c r="CW7" i="3"/>
  <c r="CX7" i="3"/>
  <c r="CP89" i="1"/>
  <c r="O89" i="1" s="1"/>
  <c r="GM89" i="1" s="1"/>
  <c r="GO89" i="1" s="1"/>
  <c r="AD86" i="1"/>
  <c r="I84" i="1"/>
  <c r="Q83" i="1"/>
  <c r="GM43" i="1"/>
  <c r="GN43" i="1" s="1"/>
  <c r="CT42" i="1"/>
  <c r="S42" i="1"/>
  <c r="DH20" i="3"/>
  <c r="DI20" i="3"/>
  <c r="DF20" i="3"/>
  <c r="DG20" i="3"/>
  <c r="DJ20" i="3" s="1"/>
  <c r="DI2" i="3"/>
  <c r="DJ2" i="3" s="1"/>
  <c r="DF2" i="3"/>
  <c r="DG2" i="3"/>
  <c r="DH2" i="3"/>
  <c r="CQ94" i="1"/>
  <c r="P94" i="1"/>
  <c r="AB92" i="1"/>
  <c r="CQ86" i="1"/>
  <c r="AB86" i="1"/>
  <c r="F57" i="1"/>
  <c r="AP26" i="1"/>
  <c r="T90" i="1"/>
  <c r="AP80" i="1"/>
  <c r="S38" i="1"/>
  <c r="P38" i="1"/>
  <c r="Q38" i="1"/>
  <c r="R38" i="1"/>
  <c r="GK38" i="1" s="1"/>
  <c r="CY34" i="1"/>
  <c r="X34" i="1" s="1"/>
  <c r="CZ34" i="1"/>
  <c r="Y34" i="1" s="1"/>
  <c r="CZ86" i="1"/>
  <c r="Y86" i="1" s="1"/>
  <c r="CX48" i="3"/>
  <c r="CX42" i="3"/>
  <c r="CX41" i="3"/>
  <c r="CU38" i="3"/>
  <c r="CW40" i="3"/>
  <c r="CX40" i="3"/>
  <c r="CX46" i="3"/>
  <c r="CW39" i="3"/>
  <c r="BD26" i="1"/>
  <c r="F73" i="1"/>
  <c r="S41" i="1"/>
  <c r="CT41" i="1"/>
  <c r="AT48" i="1"/>
  <c r="CC26" i="1"/>
  <c r="AB87" i="1"/>
  <c r="P87" i="1"/>
  <c r="CP87" i="1" s="1"/>
  <c r="O87" i="1" s="1"/>
  <c r="S90" i="1"/>
  <c r="CX86" i="3"/>
  <c r="Q94" i="1"/>
  <c r="CW83" i="3"/>
  <c r="CX83" i="3"/>
  <c r="CX85" i="3"/>
  <c r="CX88" i="3"/>
  <c r="CU82" i="3"/>
  <c r="CX87" i="3"/>
  <c r="CW84" i="3"/>
  <c r="CX84" i="3"/>
  <c r="DG68" i="3"/>
  <c r="DF68" i="3"/>
  <c r="DJ68" i="3" s="1"/>
  <c r="DH68" i="3"/>
  <c r="DI68" i="3"/>
  <c r="CS87" i="1"/>
  <c r="CD97" i="1"/>
  <c r="BX80" i="1"/>
  <c r="F61" i="1"/>
  <c r="BC48" i="1"/>
  <c r="AB42" i="1"/>
  <c r="CP34" i="1"/>
  <c r="O34" i="1" s="1"/>
  <c r="AD90" i="1"/>
  <c r="CR87" i="1"/>
  <c r="S87" i="1"/>
  <c r="AD84" i="1"/>
  <c r="CP41" i="1"/>
  <c r="O41" i="1" s="1"/>
  <c r="CX43" i="3"/>
  <c r="CG97" i="1"/>
  <c r="CS92" i="1"/>
  <c r="CQ90" i="1"/>
  <c r="AB90" i="1"/>
  <c r="CQ87" i="1"/>
  <c r="R86" i="1"/>
  <c r="GK86" i="1" s="1"/>
  <c r="CQ84" i="1"/>
  <c r="CV71" i="3"/>
  <c r="CX38" i="3"/>
  <c r="F113" i="1"/>
  <c r="AP127" i="1"/>
  <c r="CR92" i="1"/>
  <c r="R92" i="1"/>
  <c r="GK92" i="1" s="1"/>
  <c r="CT86" i="1"/>
  <c r="Q86" i="1"/>
  <c r="AB84" i="1"/>
  <c r="P32" i="1"/>
  <c r="CP32" i="1" s="1"/>
  <c r="O32" i="1" s="1"/>
  <c r="GM32" i="1" s="1"/>
  <c r="GN32" i="1" s="1"/>
  <c r="CQ32" i="1"/>
  <c r="DF64" i="3"/>
  <c r="DJ64" i="3" s="1"/>
  <c r="DG64" i="3"/>
  <c r="DH64" i="3"/>
  <c r="DI64" i="3"/>
  <c r="DF26" i="3"/>
  <c r="DJ26" i="3" s="1"/>
  <c r="DG26" i="3"/>
  <c r="DH26" i="3"/>
  <c r="DI26" i="3"/>
  <c r="CR31" i="1"/>
  <c r="CS31" i="1"/>
  <c r="AD31" i="1"/>
  <c r="AB31" i="1" s="1"/>
  <c r="R94" i="1"/>
  <c r="GK94" i="1" s="1"/>
  <c r="CS94" i="1"/>
  <c r="P93" i="1"/>
  <c r="CQ92" i="1"/>
  <c r="Q92" i="1"/>
  <c r="CP92" i="1" s="1"/>
  <c r="O92" i="1" s="1"/>
  <c r="GM92" i="1" s="1"/>
  <c r="GO92" i="1" s="1"/>
  <c r="CY89" i="1"/>
  <c r="X89" i="1" s="1"/>
  <c r="CS86" i="1"/>
  <c r="P86" i="1"/>
  <c r="CZ83" i="1"/>
  <c r="Y83" i="1" s="1"/>
  <c r="AB83" i="1"/>
  <c r="P83" i="1"/>
  <c r="BD80" i="1"/>
  <c r="AB32" i="1"/>
  <c r="AB93" i="1"/>
  <c r="CY95" i="1"/>
  <c r="X95" i="1" s="1"/>
  <c r="GM95" i="1" s="1"/>
  <c r="GO95" i="1" s="1"/>
  <c r="CY83" i="1"/>
  <c r="X83" i="1" s="1"/>
  <c r="BZ48" i="1"/>
  <c r="DG89" i="3"/>
  <c r="DH89" i="3"/>
  <c r="DI89" i="3"/>
  <c r="DF89" i="3"/>
  <c r="DJ89" i="3" s="1"/>
  <c r="BD127" i="1"/>
  <c r="BB80" i="1"/>
  <c r="W38" i="1"/>
  <c r="BB127" i="1"/>
  <c r="CY94" i="1"/>
  <c r="X94" i="1" s="1"/>
  <c r="CU49" i="3"/>
  <c r="CX56" i="3"/>
  <c r="CX55" i="3"/>
  <c r="CV49" i="3"/>
  <c r="CX58" i="3"/>
  <c r="CX51" i="3"/>
  <c r="CX53" i="3"/>
  <c r="K87" i="1"/>
  <c r="CX59" i="3"/>
  <c r="CW52" i="3"/>
  <c r="AB43" i="1"/>
  <c r="V38" i="1"/>
  <c r="DF32" i="3"/>
  <c r="DG32" i="3"/>
  <c r="DH32" i="3"/>
  <c r="DI32" i="3"/>
  <c r="DJ32" i="3" s="1"/>
  <c r="T93" i="1"/>
  <c r="BY80" i="1"/>
  <c r="CI97" i="1"/>
  <c r="CW74" i="3"/>
  <c r="CX74" i="3"/>
  <c r="CW73" i="3"/>
  <c r="CX79" i="3"/>
  <c r="CU71" i="3"/>
  <c r="CX72" i="3"/>
  <c r="I93" i="1"/>
  <c r="U93" i="1" s="1"/>
  <c r="K93" i="1"/>
  <c r="CX76" i="3"/>
  <c r="CX75" i="3"/>
  <c r="CW72" i="3"/>
  <c r="CX77" i="3"/>
  <c r="CT90" i="1"/>
  <c r="CT84" i="1"/>
  <c r="U38" i="1"/>
  <c r="CY36" i="1"/>
  <c r="X36" i="1" s="1"/>
  <c r="CZ36" i="1"/>
  <c r="Y36" i="1" s="1"/>
  <c r="CX82" i="3"/>
  <c r="CX47" i="3"/>
  <c r="CX35" i="3"/>
  <c r="S45" i="1"/>
  <c r="CU32" i="3"/>
  <c r="DH28" i="3"/>
  <c r="DI28" i="3"/>
  <c r="CX66" i="3"/>
  <c r="CX49" i="3"/>
  <c r="CX45" i="3"/>
  <c r="DH11" i="3"/>
  <c r="DI11" i="3"/>
  <c r="DJ11" i="3" s="1"/>
  <c r="DF11" i="3"/>
  <c r="CX9" i="3"/>
  <c r="CY32" i="1"/>
  <c r="X32" i="1" s="1"/>
  <c r="CW4" i="3"/>
  <c r="CW3" i="3"/>
  <c r="CU2" i="3"/>
  <c r="CX3" i="3"/>
  <c r="CV2" i="3"/>
  <c r="CX33" i="3"/>
  <c r="DF16" i="3"/>
  <c r="DG16" i="3"/>
  <c r="DI16" i="3"/>
  <c r="DJ16" i="3" s="1"/>
  <c r="CW14" i="3"/>
  <c r="CW13" i="3"/>
  <c r="CU12" i="3"/>
  <c r="CX13" i="3"/>
  <c r="CV12" i="3"/>
  <c r="Q36" i="1"/>
  <c r="CX54" i="3"/>
  <c r="CX39" i="3"/>
  <c r="CX37" i="3"/>
  <c r="P42" i="1"/>
  <c r="CQ42" i="1"/>
  <c r="AB41" i="1"/>
  <c r="R33" i="1"/>
  <c r="GK33" i="1" s="1"/>
  <c r="W29" i="1"/>
  <c r="CX31" i="3"/>
  <c r="DF24" i="3"/>
  <c r="DJ24" i="3" s="1"/>
  <c r="DG24" i="3"/>
  <c r="DH24" i="3"/>
  <c r="AD39" i="1"/>
  <c r="AB39" i="1" s="1"/>
  <c r="Q39" i="1"/>
  <c r="CU1" i="3"/>
  <c r="P29" i="1"/>
  <c r="BY26" i="1"/>
  <c r="CW62" i="3"/>
  <c r="CX57" i="3"/>
  <c r="CW50" i="3"/>
  <c r="CX50" i="3"/>
  <c r="CX14" i="3"/>
  <c r="AD40" i="1"/>
  <c r="AB40" i="1" s="1"/>
  <c r="Q40" i="1"/>
  <c r="P39" i="1"/>
  <c r="CQ39" i="1"/>
  <c r="AB38" i="1"/>
  <c r="P37" i="1"/>
  <c r="CQ37" i="1"/>
  <c r="CV82" i="3"/>
  <c r="CX70" i="3"/>
  <c r="CX62" i="3"/>
  <c r="CW30" i="3"/>
  <c r="K45" i="1"/>
  <c r="CU29" i="3"/>
  <c r="CX30" i="3"/>
  <c r="CR43" i="1"/>
  <c r="CZ39" i="1"/>
  <c r="Y39" i="1" s="1"/>
  <c r="AB37" i="1"/>
  <c r="CX44" i="3"/>
  <c r="CX12" i="3"/>
  <c r="CW10" i="3"/>
  <c r="CX10" i="3"/>
  <c r="Q33" i="1"/>
  <c r="CP33" i="1" s="1"/>
  <c r="O33" i="1" s="1"/>
  <c r="GM33" i="1" s="1"/>
  <c r="GN33" i="1" s="1"/>
  <c r="S29" i="1"/>
  <c r="CT29" i="1"/>
  <c r="CX80" i="3"/>
  <c r="CX65" i="3"/>
  <c r="DF19" i="3"/>
  <c r="DG19" i="3"/>
  <c r="DJ19" i="3" s="1"/>
  <c r="DH19" i="3"/>
  <c r="DI19" i="3"/>
  <c r="CU8" i="3"/>
  <c r="CX1" i="3"/>
  <c r="P36" i="1"/>
  <c r="CQ36" i="1"/>
  <c r="CV29" i="3"/>
  <c r="DI21" i="3"/>
  <c r="DJ21" i="3" s="1"/>
  <c r="DF21" i="3"/>
  <c r="DG21" i="3"/>
  <c r="CW17" i="3"/>
  <c r="CX17" i="3"/>
  <c r="DG11" i="3"/>
  <c r="CX8" i="3"/>
  <c r="CV1" i="3"/>
  <c r="I46" i="1"/>
  <c r="GX46" i="1" s="1"/>
  <c r="CS45" i="1"/>
  <c r="CZ44" i="1"/>
  <c r="Y44" i="1" s="1"/>
  <c r="GM44" i="1" s="1"/>
  <c r="GN44" i="1" s="1"/>
  <c r="R42" i="1"/>
  <c r="GK42" i="1" s="1"/>
  <c r="GX33" i="1"/>
  <c r="CX90" i="3"/>
  <c r="CX60" i="3"/>
  <c r="U46" i="1"/>
  <c r="CR45" i="1"/>
  <c r="AB44" i="1"/>
  <c r="CS42" i="1"/>
  <c r="Q42" i="1"/>
  <c r="CQ41" i="1"/>
  <c r="S37" i="1"/>
  <c r="T33" i="1"/>
  <c r="CX78" i="3"/>
  <c r="CX73" i="3"/>
  <c r="CW63" i="3"/>
  <c r="CX63" i="3"/>
  <c r="CW51" i="3"/>
  <c r="CV38" i="3"/>
  <c r="CV32" i="3"/>
  <c r="DH27" i="3"/>
  <c r="DI27" i="3"/>
  <c r="DF27" i="3"/>
  <c r="DJ27" i="3" s="1"/>
  <c r="GX45" i="1"/>
  <c r="CQ45" i="1"/>
  <c r="Q45" i="1"/>
  <c r="CP45" i="1" s="1"/>
  <c r="O45" i="1" s="1"/>
  <c r="S40" i="1"/>
  <c r="K31" i="1"/>
  <c r="T30" i="1"/>
  <c r="AB29" i="1"/>
  <c r="CX36" i="3"/>
  <c r="CX34" i="3"/>
  <c r="DG28" i="3"/>
  <c r="DH16" i="3"/>
  <c r="CW15" i="3"/>
  <c r="CX15" i="3"/>
  <c r="R40" i="1"/>
  <c r="GK40" i="1" s="1"/>
  <c r="CS39" i="1"/>
  <c r="R39" i="1"/>
  <c r="GK39" i="1" s="1"/>
  <c r="CR38" i="1"/>
  <c r="I31" i="1"/>
  <c r="R31" i="1" s="1"/>
  <c r="CS30" i="1"/>
  <c r="S30" i="1"/>
  <c r="CX71" i="3"/>
  <c r="DF28" i="3"/>
  <c r="DJ28" i="3" s="1"/>
  <c r="CV25" i="3"/>
  <c r="CX25" i="3"/>
  <c r="CW61" i="3"/>
  <c r="CU60" i="3"/>
  <c r="CX61" i="3"/>
  <c r="CX67" i="3"/>
  <c r="CV60" i="3"/>
  <c r="AO48" i="1"/>
  <c r="CS40" i="1"/>
  <c r="P40" i="1"/>
  <c r="CR39" i="1"/>
  <c r="U36" i="1"/>
  <c r="CR30" i="1"/>
  <c r="R30" i="1"/>
  <c r="CX81" i="3"/>
  <c r="CX69" i="3"/>
  <c r="CX4" i="3"/>
  <c r="CU16" i="3"/>
  <c r="CX29" i="3"/>
  <c r="J178" i="7" l="1"/>
  <c r="H178" i="7"/>
  <c r="H141" i="7"/>
  <c r="H182" i="7"/>
  <c r="J182" i="7"/>
  <c r="J141" i="7"/>
  <c r="DF71" i="3"/>
  <c r="DH71" i="3"/>
  <c r="DI71" i="3"/>
  <c r="DJ71" i="3" s="1"/>
  <c r="DG71" i="3"/>
  <c r="DF69" i="3"/>
  <c r="DJ69" i="3" s="1"/>
  <c r="DG69" i="3"/>
  <c r="DH69" i="3"/>
  <c r="DI69" i="3"/>
  <c r="CP42" i="1"/>
  <c r="O42" i="1" s="1"/>
  <c r="DH3" i="3"/>
  <c r="DI3" i="3"/>
  <c r="DF3" i="3"/>
  <c r="DG3" i="3"/>
  <c r="DJ3" i="3" s="1"/>
  <c r="DG35" i="3"/>
  <c r="DH35" i="3"/>
  <c r="DI35" i="3"/>
  <c r="DF35" i="3"/>
  <c r="DJ35" i="3" s="1"/>
  <c r="DH79" i="3"/>
  <c r="DF79" i="3"/>
  <c r="DJ79" i="3" s="1"/>
  <c r="DG79" i="3"/>
  <c r="DI79" i="3"/>
  <c r="CZ37" i="1"/>
  <c r="Y37" i="1" s="1"/>
  <c r="CY37" i="1"/>
  <c r="X37" i="1" s="1"/>
  <c r="DH59" i="3"/>
  <c r="DI59" i="3"/>
  <c r="DF59" i="3"/>
  <c r="DJ59" i="3" s="1"/>
  <c r="DG59" i="3"/>
  <c r="DI86" i="3"/>
  <c r="DF86" i="3"/>
  <c r="DJ86" i="3" s="1"/>
  <c r="DG86" i="3"/>
  <c r="DH86" i="3"/>
  <c r="DF80" i="3"/>
  <c r="DJ80" i="3" s="1"/>
  <c r="DG80" i="3"/>
  <c r="DH80" i="3"/>
  <c r="DI80" i="3"/>
  <c r="DI54" i="3"/>
  <c r="DG54" i="3"/>
  <c r="DF54" i="3"/>
  <c r="DJ54" i="3" s="1"/>
  <c r="DH54" i="3"/>
  <c r="DF53" i="3"/>
  <c r="DJ53" i="3" s="1"/>
  <c r="DG53" i="3"/>
  <c r="DI53" i="3"/>
  <c r="DH53" i="3"/>
  <c r="AQ48" i="1"/>
  <c r="BZ26" i="1"/>
  <c r="CG48" i="1"/>
  <c r="CI48" i="1"/>
  <c r="DI48" i="3"/>
  <c r="DF48" i="3"/>
  <c r="DJ48" i="3" s="1"/>
  <c r="DG48" i="3"/>
  <c r="DH48" i="3"/>
  <c r="CP94" i="1"/>
  <c r="O94" i="1" s="1"/>
  <c r="GM94" i="1" s="1"/>
  <c r="GO94" i="1" s="1"/>
  <c r="Q84" i="1"/>
  <c r="GX84" i="1"/>
  <c r="R84" i="1"/>
  <c r="CP29" i="1"/>
  <c r="O29" i="1" s="1"/>
  <c r="P31" i="1"/>
  <c r="CP31" i="1" s="1"/>
  <c r="O31" i="1" s="1"/>
  <c r="AZ97" i="1"/>
  <c r="CI80" i="1"/>
  <c r="DF51" i="3"/>
  <c r="DG51" i="3"/>
  <c r="DJ51" i="3" s="1"/>
  <c r="DH51" i="3"/>
  <c r="DI51" i="3"/>
  <c r="CG80" i="1"/>
  <c r="AX97" i="1"/>
  <c r="S84" i="1"/>
  <c r="DF65" i="3"/>
  <c r="DJ65" i="3" s="1"/>
  <c r="DH65" i="3"/>
  <c r="DI65" i="3"/>
  <c r="DG65" i="3"/>
  <c r="GK30" i="1"/>
  <c r="AE48" i="1"/>
  <c r="CY90" i="1"/>
  <c r="X90" i="1" s="1"/>
  <c r="CZ90" i="1"/>
  <c r="Y90" i="1" s="1"/>
  <c r="DF17" i="3"/>
  <c r="DG17" i="3"/>
  <c r="DJ17" i="3" s="1"/>
  <c r="DH17" i="3"/>
  <c r="DI17" i="3"/>
  <c r="DF9" i="3"/>
  <c r="DG9" i="3"/>
  <c r="DJ9" i="3" s="1"/>
  <c r="DH9" i="3"/>
  <c r="DI9" i="3"/>
  <c r="DF58" i="3"/>
  <c r="DJ58" i="3" s="1"/>
  <c r="DH58" i="3"/>
  <c r="DI58" i="3"/>
  <c r="DG58" i="3"/>
  <c r="DF43" i="3"/>
  <c r="DJ43" i="3" s="1"/>
  <c r="DG43" i="3"/>
  <c r="DH43" i="3"/>
  <c r="DI43" i="3"/>
  <c r="DF37" i="3"/>
  <c r="DJ37" i="3" s="1"/>
  <c r="DG37" i="3"/>
  <c r="DI37" i="3"/>
  <c r="DH37" i="3"/>
  <c r="V31" i="1"/>
  <c r="F66" i="1"/>
  <c r="AT26" i="1"/>
  <c r="DF7" i="3"/>
  <c r="DG7" i="3"/>
  <c r="DJ7" i="3" s="1"/>
  <c r="DH7" i="3"/>
  <c r="DI7" i="3"/>
  <c r="DF81" i="3"/>
  <c r="DJ81" i="3" s="1"/>
  <c r="DG81" i="3"/>
  <c r="DI81" i="3"/>
  <c r="DH81" i="3"/>
  <c r="DI47" i="3"/>
  <c r="DF47" i="3"/>
  <c r="DJ47" i="3" s="1"/>
  <c r="DG47" i="3"/>
  <c r="DH47" i="3"/>
  <c r="CY30" i="1"/>
  <c r="X30" i="1" s="1"/>
  <c r="CZ30" i="1"/>
  <c r="Y30" i="1" s="1"/>
  <c r="DI74" i="3"/>
  <c r="DF74" i="3"/>
  <c r="DG74" i="3"/>
  <c r="DJ74" i="3" s="1"/>
  <c r="DH74" i="3"/>
  <c r="DG70" i="3"/>
  <c r="DH70" i="3"/>
  <c r="DI70" i="3"/>
  <c r="DF70" i="3"/>
  <c r="DJ70" i="3" s="1"/>
  <c r="DF55" i="3"/>
  <c r="DJ55" i="3" s="1"/>
  <c r="DG55" i="3"/>
  <c r="DH55" i="3"/>
  <c r="DI55" i="3"/>
  <c r="F107" i="1"/>
  <c r="AQ80" i="1"/>
  <c r="DG10" i="3"/>
  <c r="DJ10" i="3" s="1"/>
  <c r="DH10" i="3"/>
  <c r="DI10" i="3"/>
  <c r="DF10" i="3"/>
  <c r="CX6" i="3"/>
  <c r="DI12" i="3"/>
  <c r="DJ12" i="3" s="1"/>
  <c r="DF12" i="3"/>
  <c r="DG12" i="3"/>
  <c r="DH12" i="3"/>
  <c r="DG77" i="3"/>
  <c r="DH77" i="3"/>
  <c r="DI77" i="3"/>
  <c r="DF77" i="3"/>
  <c r="DJ77" i="3" s="1"/>
  <c r="DF56" i="3"/>
  <c r="DJ56" i="3" s="1"/>
  <c r="DH56" i="3"/>
  <c r="DG56" i="3"/>
  <c r="DI56" i="3"/>
  <c r="AP22" i="1"/>
  <c r="AP157" i="1"/>
  <c r="F136" i="1"/>
  <c r="G16" i="2" s="1"/>
  <c r="DF84" i="3"/>
  <c r="DH84" i="3"/>
  <c r="DI84" i="3"/>
  <c r="DG84" i="3"/>
  <c r="DJ84" i="3" s="1"/>
  <c r="CY41" i="1"/>
  <c r="X41" i="1" s="1"/>
  <c r="GM41" i="1" s="1"/>
  <c r="GN41" i="1" s="1"/>
  <c r="CZ41" i="1"/>
  <c r="Y41" i="1" s="1"/>
  <c r="V84" i="1"/>
  <c r="CU5" i="3"/>
  <c r="Q31" i="1"/>
  <c r="CW6" i="3"/>
  <c r="T31" i="1"/>
  <c r="AG48" i="1" s="1"/>
  <c r="W31" i="1"/>
  <c r="DI60" i="3"/>
  <c r="DJ60" i="3" s="1"/>
  <c r="DG60" i="3"/>
  <c r="DF60" i="3"/>
  <c r="DH60" i="3"/>
  <c r="DF44" i="3"/>
  <c r="DJ44" i="3" s="1"/>
  <c r="DG44" i="3"/>
  <c r="DI44" i="3"/>
  <c r="DH44" i="3"/>
  <c r="CP39" i="1"/>
  <c r="O39" i="1" s="1"/>
  <c r="GM39" i="1" s="1"/>
  <c r="GN39" i="1" s="1"/>
  <c r="DF45" i="3"/>
  <c r="DJ45" i="3" s="1"/>
  <c r="DG45" i="3"/>
  <c r="DH45" i="3"/>
  <c r="DI45" i="3"/>
  <c r="T46" i="1"/>
  <c r="S31" i="1"/>
  <c r="CY40" i="1"/>
  <c r="X40" i="1" s="1"/>
  <c r="CZ40" i="1"/>
  <c r="Y40" i="1" s="1"/>
  <c r="DF62" i="3"/>
  <c r="DI62" i="3"/>
  <c r="DH62" i="3"/>
  <c r="DG62" i="3"/>
  <c r="DJ62" i="3" s="1"/>
  <c r="CP37" i="1"/>
  <c r="O37" i="1" s="1"/>
  <c r="GM37" i="1" s="1"/>
  <c r="GN37" i="1" s="1"/>
  <c r="DF15" i="3"/>
  <c r="DH15" i="3"/>
  <c r="DG15" i="3"/>
  <c r="DJ15" i="3" s="1"/>
  <c r="DI15" i="3"/>
  <c r="DG90" i="3"/>
  <c r="DH90" i="3"/>
  <c r="DF90" i="3"/>
  <c r="DJ90" i="3" s="1"/>
  <c r="DI90" i="3"/>
  <c r="CP36" i="1"/>
  <c r="O36" i="1" s="1"/>
  <c r="GM36" i="1" s="1"/>
  <c r="GN36" i="1" s="1"/>
  <c r="DF49" i="3"/>
  <c r="DG49" i="3"/>
  <c r="DH49" i="3"/>
  <c r="DI49" i="3"/>
  <c r="DJ49" i="3" s="1"/>
  <c r="DG75" i="3"/>
  <c r="DI75" i="3"/>
  <c r="DH75" i="3"/>
  <c r="DF75" i="3"/>
  <c r="DJ75" i="3" s="1"/>
  <c r="CP83" i="1"/>
  <c r="O83" i="1" s="1"/>
  <c r="DF38" i="3"/>
  <c r="DG38" i="3"/>
  <c r="DH38" i="3"/>
  <c r="DI38" i="3"/>
  <c r="DJ38" i="3" s="1"/>
  <c r="CZ87" i="1"/>
  <c r="Y87" i="1" s="1"/>
  <c r="CY87" i="1"/>
  <c r="X87" i="1" s="1"/>
  <c r="GM87" i="1" s="1"/>
  <c r="GN87" i="1" s="1"/>
  <c r="DG87" i="3"/>
  <c r="DH87" i="3"/>
  <c r="DI87" i="3"/>
  <c r="DF87" i="3"/>
  <c r="DJ87" i="3" s="1"/>
  <c r="CP38" i="1"/>
  <c r="O38" i="1" s="1"/>
  <c r="GM38" i="1" s="1"/>
  <c r="GN38" i="1" s="1"/>
  <c r="W84" i="1"/>
  <c r="AJ97" i="1" s="1"/>
  <c r="DF57" i="3"/>
  <c r="DJ57" i="3" s="1"/>
  <c r="DG57" i="3"/>
  <c r="DH57" i="3"/>
  <c r="DI57" i="3"/>
  <c r="DG41" i="3"/>
  <c r="DJ41" i="3" s="1"/>
  <c r="DH41" i="3"/>
  <c r="DF41" i="3"/>
  <c r="DI41" i="3"/>
  <c r="DF39" i="3"/>
  <c r="DG39" i="3"/>
  <c r="DJ39" i="3" s="1"/>
  <c r="DH39" i="3"/>
  <c r="DI39" i="3"/>
  <c r="DG42" i="3"/>
  <c r="DH42" i="3"/>
  <c r="DF42" i="3"/>
  <c r="DJ42" i="3" s="1"/>
  <c r="DI42" i="3"/>
  <c r="CP40" i="1"/>
  <c r="O40" i="1" s="1"/>
  <c r="GM40" i="1" s="1"/>
  <c r="GN40" i="1" s="1"/>
  <c r="DI61" i="3"/>
  <c r="DF61" i="3"/>
  <c r="DG61" i="3"/>
  <c r="DJ61" i="3" s="1"/>
  <c r="DH61" i="3"/>
  <c r="DH1" i="3"/>
  <c r="DI1" i="3"/>
  <c r="DJ1" i="3" s="1"/>
  <c r="DF1" i="3"/>
  <c r="DG1" i="3"/>
  <c r="DF31" i="3"/>
  <c r="DG31" i="3"/>
  <c r="DJ31" i="3" s="1"/>
  <c r="DI31" i="3"/>
  <c r="DH31" i="3"/>
  <c r="DH66" i="3"/>
  <c r="DI66" i="3"/>
  <c r="DF66" i="3"/>
  <c r="DJ66" i="3" s="1"/>
  <c r="DG66" i="3"/>
  <c r="DF76" i="3"/>
  <c r="DJ76" i="3" s="1"/>
  <c r="DG76" i="3"/>
  <c r="DH76" i="3"/>
  <c r="DI76" i="3"/>
  <c r="BB22" i="1"/>
  <c r="F140" i="1"/>
  <c r="BB157" i="1"/>
  <c r="CY38" i="1"/>
  <c r="X38" i="1" s="1"/>
  <c r="CZ38" i="1"/>
  <c r="Y38" i="1" s="1"/>
  <c r="U84" i="1"/>
  <c r="AH97" i="1" s="1"/>
  <c r="CY29" i="1"/>
  <c r="X29" i="1" s="1"/>
  <c r="CZ29" i="1"/>
  <c r="Y29" i="1" s="1"/>
  <c r="AO127" i="1"/>
  <c r="AO26" i="1"/>
  <c r="F52" i="1"/>
  <c r="DF63" i="3"/>
  <c r="DH63" i="3"/>
  <c r="DG63" i="3"/>
  <c r="DJ63" i="3" s="1"/>
  <c r="DI63" i="3"/>
  <c r="CX5" i="3"/>
  <c r="U31" i="1"/>
  <c r="AH48" i="1" s="1"/>
  <c r="DF88" i="3"/>
  <c r="DJ88" i="3" s="1"/>
  <c r="DG88" i="3"/>
  <c r="DH88" i="3"/>
  <c r="DI88" i="3"/>
  <c r="P46" i="1"/>
  <c r="AU26" i="1"/>
  <c r="F67" i="1"/>
  <c r="DF8" i="3"/>
  <c r="DG8" i="3"/>
  <c r="DH8" i="3"/>
  <c r="DI8" i="3"/>
  <c r="DJ8" i="3" s="1"/>
  <c r="DF82" i="3"/>
  <c r="DG82" i="3"/>
  <c r="DH82" i="3"/>
  <c r="DI82" i="3"/>
  <c r="DJ82" i="3" s="1"/>
  <c r="DI29" i="3"/>
  <c r="DJ29" i="3" s="1"/>
  <c r="DF29" i="3"/>
  <c r="DG29" i="3"/>
  <c r="DH29" i="3"/>
  <c r="CV5" i="3"/>
  <c r="GX93" i="1"/>
  <c r="Q93" i="1"/>
  <c r="CP93" i="1" s="1"/>
  <c r="O93" i="1" s="1"/>
  <c r="S93" i="1"/>
  <c r="CP86" i="1"/>
  <c r="O86" i="1" s="1"/>
  <c r="GM86" i="1" s="1"/>
  <c r="GO86" i="1" s="1"/>
  <c r="GM34" i="1"/>
  <c r="GN34" i="1" s="1"/>
  <c r="DH85" i="3"/>
  <c r="DI85" i="3"/>
  <c r="DF85" i="3"/>
  <c r="DJ85" i="3" s="1"/>
  <c r="DG85" i="3"/>
  <c r="DF46" i="3"/>
  <c r="DJ46" i="3" s="1"/>
  <c r="DG46" i="3"/>
  <c r="DI46" i="3"/>
  <c r="DH46" i="3"/>
  <c r="GX31" i="1"/>
  <c r="CJ48" i="1" s="1"/>
  <c r="W93" i="1"/>
  <c r="DH13" i="3"/>
  <c r="DI13" i="3"/>
  <c r="DF13" i="3"/>
  <c r="DG13" i="3"/>
  <c r="DJ13" i="3" s="1"/>
  <c r="DF25" i="3"/>
  <c r="DG25" i="3"/>
  <c r="DH25" i="3"/>
  <c r="DI25" i="3"/>
  <c r="DJ25" i="3" s="1"/>
  <c r="DF36" i="3"/>
  <c r="DJ36" i="3" s="1"/>
  <c r="DG36" i="3"/>
  <c r="DH36" i="3"/>
  <c r="DI36" i="3"/>
  <c r="DI73" i="3"/>
  <c r="DG73" i="3"/>
  <c r="DJ73" i="3" s="1"/>
  <c r="DF73" i="3"/>
  <c r="DH73" i="3"/>
  <c r="DG30" i="3"/>
  <c r="DJ30" i="3" s="1"/>
  <c r="DF30" i="3"/>
  <c r="DH30" i="3"/>
  <c r="DI30" i="3"/>
  <c r="DF14" i="3"/>
  <c r="DI14" i="3"/>
  <c r="DH14" i="3"/>
  <c r="DG14" i="3"/>
  <c r="DJ14" i="3" s="1"/>
  <c r="DF33" i="3"/>
  <c r="DJ33" i="3" s="1"/>
  <c r="DG33" i="3"/>
  <c r="DH33" i="3"/>
  <c r="DI33" i="3"/>
  <c r="DG72" i="3"/>
  <c r="DJ72" i="3" s="1"/>
  <c r="DH72" i="3"/>
  <c r="DF72" i="3"/>
  <c r="DI72" i="3"/>
  <c r="BD22" i="1"/>
  <c r="F152" i="1"/>
  <c r="BD157" i="1"/>
  <c r="P84" i="1"/>
  <c r="CP84" i="1" s="1"/>
  <c r="O84" i="1" s="1"/>
  <c r="DF83" i="3"/>
  <c r="DG83" i="3"/>
  <c r="DJ83" i="3" s="1"/>
  <c r="DH83" i="3"/>
  <c r="DI83" i="3"/>
  <c r="DF40" i="3"/>
  <c r="DH40" i="3"/>
  <c r="DI40" i="3"/>
  <c r="DG40" i="3"/>
  <c r="DJ40" i="3" s="1"/>
  <c r="CP90" i="1"/>
  <c r="O90" i="1" s="1"/>
  <c r="V93" i="1"/>
  <c r="AU97" i="1"/>
  <c r="AU127" i="1" s="1"/>
  <c r="CD80" i="1"/>
  <c r="DI67" i="3"/>
  <c r="DH67" i="3"/>
  <c r="DG67" i="3"/>
  <c r="DF67" i="3"/>
  <c r="DJ67" i="3" s="1"/>
  <c r="DG34" i="3"/>
  <c r="DH34" i="3"/>
  <c r="DI34" i="3"/>
  <c r="DF34" i="3"/>
  <c r="DJ34" i="3" s="1"/>
  <c r="DF4" i="3"/>
  <c r="DG4" i="3"/>
  <c r="DJ4" i="3" s="1"/>
  <c r="DH4" i="3"/>
  <c r="DI4" i="3"/>
  <c r="DG78" i="3"/>
  <c r="DH78" i="3"/>
  <c r="DF78" i="3"/>
  <c r="DJ78" i="3" s="1"/>
  <c r="DI78" i="3"/>
  <c r="Q46" i="1"/>
  <c r="W46" i="1"/>
  <c r="AJ48" i="1" s="1"/>
  <c r="R46" i="1"/>
  <c r="GK46" i="1" s="1"/>
  <c r="S46" i="1"/>
  <c r="V46" i="1"/>
  <c r="DF50" i="3"/>
  <c r="DH50" i="3"/>
  <c r="DI50" i="3"/>
  <c r="DG50" i="3"/>
  <c r="DJ50" i="3" s="1"/>
  <c r="CY45" i="1"/>
  <c r="X45" i="1" s="1"/>
  <c r="GM45" i="1" s="1"/>
  <c r="GN45" i="1" s="1"/>
  <c r="CZ45" i="1"/>
  <c r="Y45" i="1" s="1"/>
  <c r="T84" i="1"/>
  <c r="AG97" i="1" s="1"/>
  <c r="BC26" i="1"/>
  <c r="BC127" i="1"/>
  <c r="F64" i="1"/>
  <c r="CY42" i="1"/>
  <c r="X42" i="1" s="1"/>
  <c r="CZ42" i="1"/>
  <c r="Y42" i="1" s="1"/>
  <c r="R93" i="1"/>
  <c r="GK93" i="1" s="1"/>
  <c r="CP30" i="1"/>
  <c r="O30" i="1" s="1"/>
  <c r="GM30" i="1" s="1"/>
  <c r="GN30" i="1" s="1"/>
  <c r="AU22" i="1" l="1"/>
  <c r="AU157" i="1"/>
  <c r="F146" i="1"/>
  <c r="T48" i="1"/>
  <c r="AG26" i="1"/>
  <c r="AJ26" i="1"/>
  <c r="W48" i="1"/>
  <c r="GM93" i="1"/>
  <c r="GN93" i="1" s="1"/>
  <c r="GM83" i="1"/>
  <c r="AB97" i="1"/>
  <c r="AI97" i="1"/>
  <c r="CG26" i="1"/>
  <c r="AX48" i="1"/>
  <c r="AC97" i="1"/>
  <c r="AC48" i="1"/>
  <c r="AQ26" i="1"/>
  <c r="AQ127" i="1"/>
  <c r="F58" i="1"/>
  <c r="CZ93" i="1"/>
  <c r="Y93" i="1" s="1"/>
  <c r="CY93" i="1"/>
  <c r="X93" i="1" s="1"/>
  <c r="GM29" i="1"/>
  <c r="AE26" i="1"/>
  <c r="R48" i="1"/>
  <c r="AD97" i="1"/>
  <c r="GM42" i="1"/>
  <c r="GN42" i="1" s="1"/>
  <c r="CY46" i="1"/>
  <c r="X46" i="1" s="1"/>
  <c r="AK48" i="1" s="1"/>
  <c r="CZ46" i="1"/>
  <c r="Y46" i="1" s="1"/>
  <c r="AO22" i="1"/>
  <c r="F131" i="1"/>
  <c r="AO157" i="1"/>
  <c r="AJ80" i="1"/>
  <c r="W97" i="1"/>
  <c r="DF6" i="3"/>
  <c r="DG6" i="3"/>
  <c r="DJ6" i="3" s="1"/>
  <c r="DI6" i="3"/>
  <c r="DH6" i="3"/>
  <c r="GK84" i="1"/>
  <c r="AE97" i="1"/>
  <c r="GM31" i="1"/>
  <c r="GN31" i="1" s="1"/>
  <c r="CP46" i="1"/>
  <c r="O46" i="1" s="1"/>
  <c r="CJ97" i="1"/>
  <c r="AF48" i="1"/>
  <c r="AL48" i="1"/>
  <c r="AP18" i="1"/>
  <c r="F166" i="1"/>
  <c r="CY84" i="1"/>
  <c r="X84" i="1" s="1"/>
  <c r="AK97" i="1" s="1"/>
  <c r="CZ84" i="1"/>
  <c r="Y84" i="1" s="1"/>
  <c r="AF97" i="1"/>
  <c r="AU80" i="1"/>
  <c r="F116" i="1"/>
  <c r="AX80" i="1"/>
  <c r="F104" i="1"/>
  <c r="CJ26" i="1"/>
  <c r="BA48" i="1"/>
  <c r="BC22" i="1"/>
  <c r="F143" i="1"/>
  <c r="BC157" i="1"/>
  <c r="AZ80" i="1"/>
  <c r="F108" i="1"/>
  <c r="GM90" i="1"/>
  <c r="GN90" i="1" s="1"/>
  <c r="AH80" i="1"/>
  <c r="U97" i="1"/>
  <c r="AI48" i="1"/>
  <c r="U48" i="1"/>
  <c r="AH26" i="1"/>
  <c r="CY31" i="1"/>
  <c r="X31" i="1" s="1"/>
  <c r="CZ31" i="1"/>
  <c r="Y31" i="1" s="1"/>
  <c r="F182" i="1"/>
  <c r="BD18" i="1"/>
  <c r="BB18" i="1"/>
  <c r="F170" i="1"/>
  <c r="AD48" i="1"/>
  <c r="AG80" i="1"/>
  <c r="T97" i="1"/>
  <c r="DG5" i="3"/>
  <c r="DH5" i="3"/>
  <c r="DI5" i="3"/>
  <c r="DJ5" i="3" s="1"/>
  <c r="DF5" i="3"/>
  <c r="CI26" i="1"/>
  <c r="AZ48" i="1"/>
  <c r="X48" i="1" l="1"/>
  <c r="AK26" i="1"/>
  <c r="AX26" i="1"/>
  <c r="F55" i="1"/>
  <c r="AX127" i="1"/>
  <c r="X97" i="1"/>
  <c r="AK80" i="1"/>
  <c r="AI80" i="1"/>
  <c r="V97" i="1"/>
  <c r="AO18" i="1"/>
  <c r="F161" i="1"/>
  <c r="T80" i="1"/>
  <c r="F118" i="1"/>
  <c r="AB80" i="1"/>
  <c r="O97" i="1"/>
  <c r="AF26" i="1"/>
  <c r="S48" i="1"/>
  <c r="GO83" i="1"/>
  <c r="CC97" i="1" s="1"/>
  <c r="GM46" i="1"/>
  <c r="GN46" i="1" s="1"/>
  <c r="BA26" i="1"/>
  <c r="BA127" i="1"/>
  <c r="F68" i="1"/>
  <c r="AB48" i="1"/>
  <c r="W26" i="1"/>
  <c r="W127" i="1"/>
  <c r="F72" i="1"/>
  <c r="AD80" i="1"/>
  <c r="Q97" i="1"/>
  <c r="CA48" i="1"/>
  <c r="GN29" i="1"/>
  <c r="CB48" i="1" s="1"/>
  <c r="CJ80" i="1"/>
  <c r="BA97" i="1"/>
  <c r="AC80" i="1"/>
  <c r="CE97" i="1"/>
  <c r="P97" i="1"/>
  <c r="CF97" i="1"/>
  <c r="CH97" i="1"/>
  <c r="R97" i="1"/>
  <c r="AE80" i="1"/>
  <c r="T26" i="1"/>
  <c r="F69" i="1"/>
  <c r="T127" i="1"/>
  <c r="AD26" i="1"/>
  <c r="Q48" i="1"/>
  <c r="AZ26" i="1"/>
  <c r="F59" i="1"/>
  <c r="AZ127" i="1"/>
  <c r="F70" i="1"/>
  <c r="U26" i="1"/>
  <c r="U127" i="1"/>
  <c r="GM84" i="1"/>
  <c r="GN84" i="1" s="1"/>
  <c r="CB97" i="1" s="1"/>
  <c r="AC26" i="1"/>
  <c r="CE48" i="1"/>
  <c r="CH48" i="1"/>
  <c r="CF48" i="1"/>
  <c r="P48" i="1"/>
  <c r="AF80" i="1"/>
  <c r="S97" i="1"/>
  <c r="F121" i="1"/>
  <c r="W80" i="1"/>
  <c r="AU18" i="1"/>
  <c r="F176" i="1"/>
  <c r="Y48" i="1"/>
  <c r="AL26" i="1"/>
  <c r="BC18" i="1"/>
  <c r="F173" i="1"/>
  <c r="R26" i="1"/>
  <c r="F62" i="1"/>
  <c r="V48" i="1"/>
  <c r="AI26" i="1"/>
  <c r="U80" i="1"/>
  <c r="F119" i="1"/>
  <c r="AL97" i="1"/>
  <c r="AQ22" i="1"/>
  <c r="AQ157" i="1"/>
  <c r="F137" i="1"/>
  <c r="AZ22" i="1" l="1"/>
  <c r="AZ157" i="1"/>
  <c r="F138" i="1"/>
  <c r="AQ18" i="1"/>
  <c r="F167" i="1"/>
  <c r="AB26" i="1"/>
  <c r="O48" i="1"/>
  <c r="AL80" i="1"/>
  <c r="Y97" i="1"/>
  <c r="F123" i="1"/>
  <c r="X80" i="1"/>
  <c r="Q26" i="1"/>
  <c r="F60" i="1"/>
  <c r="Q127" i="1"/>
  <c r="W157" i="1"/>
  <c r="W22" i="1"/>
  <c r="F151" i="1"/>
  <c r="CF26" i="1"/>
  <c r="AW48" i="1"/>
  <c r="CH26" i="1"/>
  <c r="AY48" i="1"/>
  <c r="AV48" i="1"/>
  <c r="CE26" i="1"/>
  <c r="CH80" i="1"/>
  <c r="AY97" i="1"/>
  <c r="CF80" i="1"/>
  <c r="AW97" i="1"/>
  <c r="AX22" i="1"/>
  <c r="AX157" i="1"/>
  <c r="F134" i="1"/>
  <c r="F99" i="1"/>
  <c r="O80" i="1"/>
  <c r="Q80" i="1"/>
  <c r="F109" i="1"/>
  <c r="F51" i="1"/>
  <c r="P26" i="1"/>
  <c r="P127" i="1"/>
  <c r="V80" i="1"/>
  <c r="F120" i="1"/>
  <c r="AS48" i="1"/>
  <c r="CB26" i="1"/>
  <c r="T22" i="1"/>
  <c r="F148" i="1"/>
  <c r="T157" i="1"/>
  <c r="AT97" i="1"/>
  <c r="CC80" i="1"/>
  <c r="AS97" i="1"/>
  <c r="CB80" i="1"/>
  <c r="U22" i="1"/>
  <c r="F149" i="1"/>
  <c r="U157" i="1"/>
  <c r="CA97" i="1"/>
  <c r="CA26" i="1"/>
  <c r="AR48" i="1"/>
  <c r="F112" i="1"/>
  <c r="S80" i="1"/>
  <c r="F71" i="1"/>
  <c r="V26" i="1"/>
  <c r="V127" i="1"/>
  <c r="R80" i="1"/>
  <c r="F111" i="1"/>
  <c r="R127" i="1"/>
  <c r="BA22" i="1"/>
  <c r="F147" i="1"/>
  <c r="H16" i="2" s="1"/>
  <c r="BA157" i="1"/>
  <c r="P80" i="1"/>
  <c r="F100" i="1"/>
  <c r="AV97" i="1"/>
  <c r="CE80" i="1"/>
  <c r="Y26" i="1"/>
  <c r="F75" i="1"/>
  <c r="BA80" i="1"/>
  <c r="F117" i="1"/>
  <c r="S26" i="1"/>
  <c r="F63" i="1"/>
  <c r="S127" i="1"/>
  <c r="X127" i="1"/>
  <c r="X26" i="1"/>
  <c r="F74" i="1"/>
  <c r="W18" i="1" l="1"/>
  <c r="F181" i="1"/>
  <c r="F124" i="1"/>
  <c r="Y80" i="1"/>
  <c r="T18" i="1"/>
  <c r="F178" i="1"/>
  <c r="AS26" i="1"/>
  <c r="AS127" i="1"/>
  <c r="F65" i="1"/>
  <c r="X22" i="1"/>
  <c r="F153" i="1"/>
  <c r="X157" i="1"/>
  <c r="O26" i="1"/>
  <c r="F50" i="1"/>
  <c r="O127" i="1"/>
  <c r="AT80" i="1"/>
  <c r="F115" i="1"/>
  <c r="AT127" i="1"/>
  <c r="AR26" i="1"/>
  <c r="F76" i="1"/>
  <c r="F53" i="1"/>
  <c r="AV26" i="1"/>
  <c r="AV127" i="1"/>
  <c r="AS80" i="1"/>
  <c r="F114" i="1"/>
  <c r="S22" i="1"/>
  <c r="F142" i="1"/>
  <c r="J16" i="2" s="1"/>
  <c r="S157" i="1"/>
  <c r="P22" i="1"/>
  <c r="P157" i="1"/>
  <c r="F130" i="1"/>
  <c r="F103" i="1"/>
  <c r="AW80" i="1"/>
  <c r="R22" i="1"/>
  <c r="R157" i="1"/>
  <c r="F141" i="1"/>
  <c r="AX18" i="1"/>
  <c r="F164" i="1"/>
  <c r="V22" i="1"/>
  <c r="V157" i="1"/>
  <c r="F150" i="1"/>
  <c r="AY80" i="1"/>
  <c r="F105" i="1"/>
  <c r="AY26" i="1"/>
  <c r="F56" i="1"/>
  <c r="AY127" i="1"/>
  <c r="AV80" i="1"/>
  <c r="F102" i="1"/>
  <c r="U18" i="1"/>
  <c r="F179" i="1"/>
  <c r="AZ18" i="1"/>
  <c r="F168" i="1"/>
  <c r="Q22" i="1"/>
  <c r="Q157" i="1"/>
  <c r="F139" i="1"/>
  <c r="Y127" i="1"/>
  <c r="AR97" i="1"/>
  <c r="CA80" i="1"/>
  <c r="AW26" i="1"/>
  <c r="F54" i="1"/>
  <c r="AW127" i="1"/>
  <c r="BA18" i="1"/>
  <c r="F177" i="1"/>
  <c r="F129" i="1" l="1"/>
  <c r="O157" i="1"/>
  <c r="O22" i="1"/>
  <c r="F125" i="1"/>
  <c r="AR80" i="1"/>
  <c r="V18" i="1"/>
  <c r="F180" i="1"/>
  <c r="AW22" i="1"/>
  <c r="AW157" i="1"/>
  <c r="F133" i="1"/>
  <c r="X18" i="1"/>
  <c r="F183" i="1"/>
  <c r="AV22" i="1"/>
  <c r="AV157" i="1"/>
  <c r="F132" i="1"/>
  <c r="AR127" i="1"/>
  <c r="R18" i="1"/>
  <c r="F171" i="1"/>
  <c r="P18" i="1"/>
  <c r="F160" i="1"/>
  <c r="Y22" i="1"/>
  <c r="F154" i="1"/>
  <c r="Y157" i="1"/>
  <c r="AY22" i="1"/>
  <c r="F135" i="1"/>
  <c r="AY157" i="1"/>
  <c r="S18" i="1"/>
  <c r="F172" i="1"/>
  <c r="Q18" i="1"/>
  <c r="F169" i="1"/>
  <c r="AT22" i="1"/>
  <c r="F145" i="1"/>
  <c r="F16" i="2" s="1"/>
  <c r="AT157" i="1"/>
  <c r="AS22" i="1"/>
  <c r="AS157" i="1"/>
  <c r="F144" i="1"/>
  <c r="E16" i="2" s="1"/>
  <c r="I16" i="2" l="1"/>
  <c r="N16" i="2" s="1"/>
  <c r="AR22" i="1"/>
  <c r="F155" i="1"/>
  <c r="AR157" i="1"/>
  <c r="AY18" i="1"/>
  <c r="F165" i="1"/>
  <c r="Y18" i="1"/>
  <c r="F184" i="1"/>
  <c r="O18" i="1"/>
  <c r="F159" i="1"/>
  <c r="AV18" i="1"/>
  <c r="F162" i="1"/>
  <c r="AW18" i="1"/>
  <c r="F163" i="1"/>
  <c r="AS18" i="1"/>
  <c r="F174" i="1"/>
  <c r="AT18" i="1"/>
  <c r="F175" i="1"/>
  <c r="AR18" i="1" l="1"/>
  <c r="F185" i="1"/>
</calcChain>
</file>

<file path=xl/sharedStrings.xml><?xml version="1.0" encoding="utf-8"?>
<sst xmlns="http://schemas.openxmlformats.org/spreadsheetml/2006/main" count="3743" uniqueCount="417">
  <si>
    <t>Smeta.RU  (495) 974-1589</t>
  </si>
  <si>
    <t>_PS_</t>
  </si>
  <si>
    <t>Smeta.RU</t>
  </si>
  <si>
    <t/>
  </si>
  <si>
    <t>02-01-07</t>
  </si>
  <si>
    <t>02-01-07 Строительство КЛ-0,4 кВ в траншее в трубах</t>
  </si>
  <si>
    <t>289734/ПС-22-КЛ.1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</si>
  <si>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</si>
  <si>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</si>
  <si>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</si>
  <si>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</si>
  <si>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</si>
  <si>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</si>
  <si>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</si>
  <si>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</si>
  <si>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</si>
  <si>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</si>
  <si>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Территориальные сметные нормативы для Москвы ТСН-2001 (МГЭ)</t>
  </si>
  <si>
    <t>Поправки для ТСН-2001 от 15.07.2022 г. доп.65</t>
  </si>
  <si>
    <t>Территориальные сметные нормативы для Москвы (ТСН-2001)</t>
  </si>
  <si>
    <t>ТЕР</t>
  </si>
  <si>
    <t>Прокладка КЛ в трубах</t>
  </si>
  <si>
    <t>Новый раздел</t>
  </si>
  <si>
    <t>Строительные работы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</si>
  <si>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</si>
  <si>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</si>
  <si>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</si>
  <si>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</si>
  <si>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</si>
  <si>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</si>
  <si>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)*1,1</t>
  </si>
  <si>
    <t>ТСН-2001.3-1. 1-49...1-55</t>
  </si>
  <si>
    <t>ТСН-2001.3-1-15</t>
  </si>
  <si>
    <t>Поправка: ТСН-2001.О.П. п.3.4.30.в</t>
  </si>
  <si>
    <t>2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</si>
  <si>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</si>
  <si>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</si>
  <si>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</si>
  <si>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ТСН-2001.3-1. 1-1...1-7</t>
  </si>
  <si>
    <t>ТСН-2001.3-1-1</t>
  </si>
  <si>
    <t>3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</si>
  <si>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</si>
  <si>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</si>
  <si>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</si>
  <si>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*1,1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</si>
  <si>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</si>
  <si>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</si>
  <si>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</si>
  <si>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</si>
  <si>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ТСН-2001.3-1. 1-11...1-17</t>
  </si>
  <si>
    <t>ТСН-2001.3-1-4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</si>
  <si>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</si>
  <si>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</si>
  <si>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</si>
  <si>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</si>
  <si>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</si>
  <si>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</si>
  <si>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</si>
  <si>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6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</si>
  <si>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</si>
  <si>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</si>
  <si>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</si>
  <si>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Устроство кабельной канализации из труб</t>
  </si>
  <si>
    <t>7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</si>
  <si>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</si>
  <si>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</si>
  <si>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</si>
  <si>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</si>
  <si>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ТСН-2001.3-34. 34-55-1...34-55-10 (доп. 68)</t>
  </si>
  <si>
    <t>ТСН-2001.3-34-20</t>
  </si>
  <si>
    <t>8</t>
  </si>
  <si>
    <t>3.34-55-6</t>
  </si>
  <si>
    <t>Добавлять на каждую последующую трубу к позиции 3.34-55-5</t>
  </si>
  <si>
    <t>ТСН-2001.3 Доп. 68, Сб. 34, т. 55, поз. 6</t>
  </si>
  <si>
    <t>9</t>
  </si>
  <si>
    <t>цена поставщика</t>
  </si>
  <si>
    <t>Труба термостойкая  F4</t>
  </si>
  <si>
    <t>м</t>
  </si>
  <si>
    <t>*1,02</t>
  </si>
  <si>
    <t>Материалы</t>
  </si>
  <si>
    <t>Материалы, изделия и конструкции</t>
  </si>
  <si>
    <t>[906,23 /  9,64]</t>
  </si>
  <si>
    <t>0</t>
  </si>
  <si>
    <t>10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</si>
  <si>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</si>
  <si>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</si>
  <si>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</si>
  <si>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</si>
  <si>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22-73-1...22-73-16 (доп. 60)</t>
  </si>
  <si>
    <t>ТСН-2001.3-22-9</t>
  </si>
  <si>
    <t>11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</si>
  <si>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</si>
  <si>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</si>
  <si>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</si>
  <si>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67, Р. 12, о. 3, поз. 62</t>
  </si>
  <si>
    <t>Материалы строительные</t>
  </si>
  <si>
    <t>ТСН-2001.1 Материалы строительные</t>
  </si>
  <si>
    <t>ТСН-2001.1-1</t>
  </si>
  <si>
    <t>12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</si>
  <si>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</si>
  <si>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</si>
  <si>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</si>
  <si>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</si>
  <si>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ТСН-2001.3-34. 34-17...34-28</t>
  </si>
  <si>
    <t>ТСН-2001.3-34-6</t>
  </si>
  <si>
    <t>13</t>
  </si>
  <si>
    <t>1.12-3-61</t>
  </si>
  <si>
    <t>Заглушка (пробка) полиэтиленовая для каналов кабельной канализации из хризотилцементных труб внутренним диаметром 100 мм</t>
  </si>
  <si>
    <t>ТСН-2001.1 Доп. 67, Р. 12, о. 3, поз. 61</t>
  </si>
  <si>
    <t>14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</si>
  <si>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</si>
  <si>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</si>
  <si>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</si>
  <si>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</si>
  <si>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15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</si>
  <si>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</si>
  <si>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</si>
  <si>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</si>
  <si>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 Доп. 68, Сб. 69, т. 2, поз. 1</t>
  </si>
  <si>
    <t>Ремонтно-строительные работы</t>
  </si>
  <si>
    <t>ТСН-2001.6-69. 69-1...69-49</t>
  </si>
  <si>
    <t>ТСН-2001.6-69-1</t>
  </si>
  <si>
    <t>16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</si>
  <si>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</si>
  <si>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</si>
  <si>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</si>
  <si>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16,1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</si>
  <si>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</si>
  <si>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</si>
  <si>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</si>
  <si>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</si>
  <si>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</si>
  <si>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</si>
  <si>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</si>
  <si>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</si>
  <si>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</si>
  <si>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</si>
  <si>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</si>
  <si>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</si>
  <si>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</si>
  <si>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</si>
  <si>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</si>
  <si>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</si>
  <si>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</si>
  <si>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</si>
  <si>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</si>
  <si>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</si>
  <si>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</si>
  <si>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</si>
  <si>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</si>
  <si>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</si>
  <si>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</si>
  <si>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</si>
  <si>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</si>
  <si>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</si>
  <si>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</si>
  <si>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</si>
  <si>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</si>
  <si>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</si>
  <si>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</si>
  <si>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</si>
  <si>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</si>
  <si>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</si>
  <si>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</si>
  <si>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</si>
  <si>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</si>
  <si>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</si>
  <si>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</si>
  <si>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</si>
  <si>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</si>
  <si>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</si>
  <si>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</si>
  <si>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</si>
  <si>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</si>
  <si>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</si>
  <si>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</si>
  <si>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</si>
  <si>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</si>
  <si>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</si>
  <si>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</si>
  <si>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</si>
  <si>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</si>
  <si>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</si>
  <si>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</si>
  <si>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</si>
  <si>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4х70</t>
  </si>
  <si>
    <t>17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</si>
  <si>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</si>
  <si>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</si>
  <si>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</si>
  <si>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69, Сб. 8, т. 80, поз. 2</t>
  </si>
  <si>
    <t>Монтаж оборудования</t>
  </si>
  <si>
    <t>ТСН-2001.4-8. 8-73...8-80</t>
  </si>
  <si>
    <t>ТСН-2001.4-8-3</t>
  </si>
  <si>
    <t>18</t>
  </si>
  <si>
    <t>Цена поставщика</t>
  </si>
  <si>
    <t>Кабель АПвБбШп(г) 4х70 мм2</t>
  </si>
  <si>
    <t>[657,65 /  9,8]</t>
  </si>
  <si>
    <t>4х150</t>
  </si>
  <si>
    <t>19</t>
  </si>
  <si>
    <t>4.8-80-4</t>
  </si>
  <si>
    <t>Прокладка кабеля напряжением до 35 кВ в проложенных трубах, блоках и коробах, при массе 1 м до 6 кг</t>
  </si>
  <si>
    <t>ТСН-2001.4 Доп. 69, Сб. 8, т. 80, поз. 4</t>
  </si>
  <si>
    <t>)*1,05</t>
  </si>
  <si>
    <t>20</t>
  </si>
  <si>
    <t>Кабель АПвБбШп(г) 4х150 мм2</t>
  </si>
  <si>
    <t>[1 199,11 /  9,8]</t>
  </si>
  <si>
    <t>4х185</t>
  </si>
  <si>
    <t>21</t>
  </si>
  <si>
    <t>22</t>
  </si>
  <si>
    <t>Кабель АПвБбШп(г) 4х185 мм2</t>
  </si>
  <si>
    <t>[1 496,35 /  9,8]</t>
  </si>
  <si>
    <t>4х240</t>
  </si>
  <si>
    <t>23</t>
  </si>
  <si>
    <t>24</t>
  </si>
  <si>
    <t>Кабель АПвБбШп(г) 4х240 мм2</t>
  </si>
  <si>
    <t>[1 902,15 /  9,8]</t>
  </si>
  <si>
    <t>25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</si>
  <si>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</si>
  <si>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</si>
  <si>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</si>
  <si>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</si>
  <si>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</si>
  <si>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</si>
  <si>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25,1</t>
  </si>
  <si>
    <t>1.21-5-1069</t>
  </si>
  <si>
    <t>Уплотнитель кабельных проходов, типа УКПТ</t>
  </si>
  <si>
    <t>КОМПЛЕКТ</t>
  </si>
  <si>
    <t>ТСН-2001.1 Доп. 67, Р. 21, о. 5, поз. 1069</t>
  </si>
  <si>
    <t>Инд_исп.Сводный</t>
  </si>
  <si>
    <t>Используется Индекс "по сводному"</t>
  </si>
  <si>
    <t>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</si>
  <si>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</si>
  <si>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</si>
  <si>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</si>
  <si>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</si>
  <si>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</si>
  <si>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</si>
  <si>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</si>
  <si>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</si>
  <si>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</si>
  <si>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</si>
  <si>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маш.-ч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</si>
  <si>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</si>
  <si>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</si>
  <si>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</si>
  <si>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</si>
  <si>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</si>
  <si>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</si>
  <si>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</si>
  <si>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</si>
  <si>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</si>
  <si>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</si>
  <si>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</si>
  <si>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</si>
  <si>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</si>
  <si>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68.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</si>
  <si>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</si>
  <si>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</si>
  <si>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</si>
  <si>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</si>
  <si>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9999990007</t>
  </si>
  <si>
    <t>Стоимость прочих машин (ЭСН)</t>
  </si>
  <si>
    <t>руб.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</si>
  <si>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</si>
  <si>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</si>
  <si>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</si>
  <si>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</si>
  <si>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65, Р. 1, о. 1, поз. 1064</t>
  </si>
  <si>
    <t>Спирт этиловый технический</t>
  </si>
  <si>
    <t>кг</t>
  </si>
  <si>
    <t>1.1-1-115</t>
  </si>
  <si>
    <t>ТСН-2001.1. Доп. 1-42. Р. 1, о. 1, поз. 115</t>
  </si>
  <si>
    <t>Ветошь</t>
  </si>
  <si>
    <t>1.12-3-25</t>
  </si>
  <si>
    <t>ТСН-2001.1 Доп. 70, Р. 12, о. 3, поз. 25</t>
  </si>
  <si>
    <t>Трубы хризотилцементные безнапорные, марка БНТ, диаметр условного прохода 100 мм, внутренний диаметр 100 мм</t>
  </si>
  <si>
    <t>1.12-5-115</t>
  </si>
  <si>
    <t>ТСН-2001.1 Доп. 67, Р. 12, о. 5, поз. 115</t>
  </si>
  <si>
    <t>Муфта из полиэтилена, диаметр 100 мм</t>
  </si>
  <si>
    <t>10 шт.</t>
  </si>
  <si>
    <t>9999990006</t>
  </si>
  <si>
    <t>Стоимость прочих материалов (ЭСН)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</si>
  <si>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</si>
  <si>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</si>
  <si>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</si>
  <si>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2.1-30-54</t>
  </si>
  <si>
    <t>ТСН-2001.2. Доп. 68. п.1-30-54 (308901)</t>
  </si>
  <si>
    <t>Молотки отбойные пневматические</t>
  </si>
  <si>
    <t>1.1-1-132</t>
  </si>
  <si>
    <t>ТСН-2001.1. Доп. 1-42. Р. 1, о. 1, поз. 132</t>
  </si>
  <si>
    <t>Гвозди строительные</t>
  </si>
  <si>
    <t>т</t>
  </si>
  <si>
    <t>1.1-1-221</t>
  </si>
  <si>
    <t>ТСН-2001.1 Доп. 67,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</si>
  <si>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</si>
  <si>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</si>
  <si>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67, Р. 1, о. 1, поз. 77</t>
  </si>
  <si>
    <t>Пиломатериал (брусок) обрезной хвойных пород естественной влажности, сорт II, толщина 50 мм, ширина 50 мм</t>
  </si>
  <si>
    <t>1.1-1-955</t>
  </si>
  <si>
    <t>ТСН-2001.1. Доп. 1-42. Р. 1, о. 1, поз. 955</t>
  </si>
  <si>
    <t>Проволока стальная вязальная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</si>
  <si>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</si>
  <si>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</si>
  <si>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</si>
  <si>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</si>
  <si>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</si>
  <si>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</si>
  <si>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</si>
  <si>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</si>
  <si>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</si>
  <si>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</si>
  <si>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</si>
  <si>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</si>
  <si>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</si>
  <si>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</si>
  <si>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</si>
  <si>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</si>
  <si>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</si>
  <si>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</si>
  <si>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</si>
  <si>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</si>
  <si>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</si>
  <si>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</si>
  <si>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</si>
  <si>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</si>
  <si>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</si>
  <si>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</si>
  <si>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</si>
  <si>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</si>
  <si>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</si>
  <si>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</si>
  <si>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</si>
  <si>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2.1-4-98</t>
  </si>
  <si>
    <t>ТСН-2001.2. Доп. 68. п.1-4-98 (042931)</t>
  </si>
  <si>
    <t>Лебедки электрические, тяговое усилие до 31,39 кН (3,2 тс)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</si>
  <si>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</si>
  <si>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</si>
  <si>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</si>
  <si>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</si>
  <si>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</si>
  <si>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</si>
  <si>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</si>
  <si>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</si>
  <si>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56, Р. 1, о. 1, поз. 2613</t>
  </si>
  <si>
    <t>Пропан-бутан, сжиженный газ</t>
  </si>
  <si>
    <t>1.1-2-158</t>
  </si>
  <si>
    <t>ТСН-2001.1. Доп. 1-42. Р. 1, о. 2, поз. 158</t>
  </si>
  <si>
    <t>Бензин авиационный, марка Б-70</t>
  </si>
  <si>
    <t>л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</si>
  <si>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</si>
  <si>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</si>
  <si>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</si>
  <si>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</si>
  <si>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2248110000</t>
  </si>
  <si>
    <t>Трубы из полиэтилена для кабельной канализации</t>
  </si>
  <si>
    <t>5745010000</t>
  </si>
  <si>
    <t>Бетон (класс по проекту)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</si>
  <si>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</si>
  <si>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</si>
  <si>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</si>
  <si>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</si>
  <si>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</si>
  <si>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5296335000</t>
  </si>
  <si>
    <t>Уплотнители кабельных проходов термоусаживаемые</t>
  </si>
  <si>
    <t>ТСН-2001.О.П. п.3.4.30.в</t>
  </si>
  <si>
    <t>Глава 12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</si>
  <si>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</si>
  <si>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</si>
  <si>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</si>
  <si>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</si>
  <si>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</si>
  <si>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</si>
  <si>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</si>
  <si>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</si>
  <si>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</si>
  <si>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</si>
  <si>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</si>
  <si>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</si>
  <si>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</si>
  <si>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</si>
  <si>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</si>
  <si>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</si>
  <si>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</si>
  <si>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</si>
  <si>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 №216 III квартал 2025 года</t>
  </si>
  <si>
    <r>
      <t>3.1-51-1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</si>
  <si>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</si>
  <si>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</si>
  <si>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</si>
  <si>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</si>
  <si>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</si>
  <si>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</si>
  <si>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</si>
  <si>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3.1-7-2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</si>
  <si>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ЭМ</t>
  </si>
  <si>
    <t>в т.ч. ЗПМ</t>
  </si>
  <si>
    <t>НР и СП от ЗПМ</t>
  </si>
  <si>
    <r>
      <t>3.1-3-2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</si>
  <si>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3.1-14-1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</si>
  <si>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3.1-29-1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</si>
  <si>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</si>
  <si>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3.34-55-5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</si>
  <si>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3.34-55-6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</si>
  <si>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Труба термостойкая  F4</t>
    </r>
    <r>
      <rPr>
        <i/>
        <sz val="10"/>
        <rFont val="Arial"/>
        <family val="2"/>
        <charset val="204"/>
      </rPr>
      <t xml:space="preserve">
94,01 = [906,23 /  9,64]</t>
    </r>
  </si>
  <si>
    <r>
      <t>3.34-17-4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</si>
  <si>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МР</t>
  </si>
  <si>
    <r>
      <t>6.69-2-1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</si>
  <si>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6.69-9-3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</si>
  <si>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 xml:space="preserve">   Итого по ТСН-2001.16</t>
  </si>
  <si>
    <t xml:space="preserve">   Итого возвратных сумм</t>
  </si>
  <si>
    <r>
      <t>4.8-80-4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</si>
  <si>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Кабель АПвБбШп(г) 4х240 мм2</t>
    </r>
    <r>
      <rPr>
        <i/>
        <sz val="10"/>
        <rFont val="Arial"/>
        <family val="2"/>
        <charset val="204"/>
      </rPr>
      <t xml:space="preserve">
194,10 = [1 902,15 /  9,8]</t>
    </r>
  </si>
  <si>
    <r>
      <t>4.8-301-1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</si>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</sst>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165" fontId="10" fillId="0" borderId="0" xfId="0" quotePrefix="1" applyNumberFormat="1" applyFont="1" applyAlignment="1">
      <alignment horizontal="right" wrapText="1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  <xf numFmtId="166" fontId="0" fillId="0" borderId="0" xfId="0" applyNumberFormat="1"/>
  </cellXfs>
  <cellStyles count="2">
    <cellStyle name="Обычный" xfId="0" builtinId="0"/>
    <cellStyle name="Обычный 4" xfId="1" xr:uid="{7E35F28B-10BF-497B-B418-2DA1F8FFDD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15AB1-0681-4508-9914-68E3F65F189A}">
  <sheetPr>
    <pageSetUpPr fitToPage="1"/>
  </sheetPr>
  <dimension ref="A1:AP193"/>
  <sheetViews>
    <sheetView tabSelected="1" view="pageBreakPreview" topLeftCell="A163" zoomScaleNormal="100" zoomScaleSheetLayoutView="100" workbookViewId="0">
      <selection activeCell="K185" sqref="K185:K18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9" max="9" width="9.7109375" bestFit="1" customWidth="1"/>
    <col min="11" max="11" width="10.710937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24" t="s">
        <v>383</v>
      </c>
      <c r="K2" s="24"/>
    </row>
    <row r="3" spans="1:42" ht="15.75" x14ac:dyDescent="0.25">
      <c r="A3" s="10" t="s">
        <v>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42" x14ac:dyDescent="0.2">
      <c r="A4" s="11" t="s">
        <v>370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10" t="str">
        <f>CONCATENATE( "ЛОКАЛЬНЫЙ СМЕТНЫЙ РАСЧЕТ № ",IF(Source!F20&lt;&gt;"Новая локальная смета", Source!F20, ""))</f>
        <v>ЛОКАЛЬНЫЙ СМЕТНЫЙ РАСЧЕТ № 02-01-07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13" t="str">
        <f>IF(Source!G20&lt;&gt;"Новая локальная смета", Source!G20, "")</f>
        <v>Прокладка КЛ в трубах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42" x14ac:dyDescent="0.2">
      <c r="A9" s="14" t="s">
        <v>371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16" t="str">
        <f>CONCATENATE( "Основание: чертежи № ", Source!J20)</f>
        <v xml:space="preserve">Основание: чертежи № 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42" ht="14.2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42" ht="14.25" x14ac:dyDescent="0.2">
      <c r="A13" s="9" t="s">
        <v>384</v>
      </c>
      <c r="B13" s="9"/>
      <c r="C13" s="9"/>
      <c r="D13" s="9"/>
      <c r="E13" s="9"/>
      <c r="F13" s="21"/>
      <c r="G13" s="21"/>
      <c r="H13" s="21"/>
      <c r="I13" s="20"/>
      <c r="J13" s="20"/>
      <c r="K13" s="9"/>
    </row>
    <row r="14" spans="1:42" ht="14.25" x14ac:dyDescent="0.2">
      <c r="A14" s="16" t="s">
        <v>385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AP14" s="25" t="s">
        <v>385</v>
      </c>
    </row>
    <row r="15" spans="1:42" ht="114" x14ac:dyDescent="0.2">
      <c r="A15" s="22" t="s">
        <v>372</v>
      </c>
      <c r="B15" s="22" t="s">
        <v>373</v>
      </c>
      <c r="C15" s="22" t="s">
        <v>374</v>
      </c>
      <c r="D15" s="22" t="s">
        <v>375</v>
      </c>
      <c r="E15" s="22" t="s">
        <v>376</v>
      </c>
      <c r="F15" s="22" t="s">
        <v>377</v>
      </c>
      <c r="G15" s="23" t="s">
        <v>378</v>
      </c>
      <c r="H15" s="23" t="s">
        <v>379</v>
      </c>
      <c r="I15" s="22" t="s">
        <v>380</v>
      </c>
      <c r="J15" s="22" t="s">
        <v>381</v>
      </c>
      <c r="K15" s="22" t="s">
        <v>382</v>
      </c>
    </row>
    <row r="16" spans="1:42" ht="14.25" x14ac:dyDescent="0.2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</row>
    <row r="18" spans="1:35" ht="16.5" x14ac:dyDescent="0.25">
      <c r="A18" s="26" t="str">
        <f>CONCATENATE("Раздел: ",IF(Source!G24&lt;&gt;"Новый раздел", Source!G24, ""))</f>
        <v>Раздел: Строительные работы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20" spans="1:35" ht="15" x14ac:dyDescent="0.25">
      <c r="B20" s="27" t="str">
        <f>Source!G28</f>
        <v>Земляные работы</v>
      </c>
      <c r="C20" s="27"/>
      <c r="D20" s="27"/>
      <c r="E20" s="27"/>
      <c r="F20" s="27"/>
      <c r="G20" s="27"/>
      <c r="H20" s="27"/>
      <c r="I20" s="27"/>
      <c r="J20" s="27"/>
    </row>
    <row r="21" spans="1:35" ht="65.25" x14ac:dyDescent="0.2">
      <c r="A21" s="28">
        <v>1</v>
      </c>
      <c r="B21" s="28" t="s">
        <v>386</v>
      </c>
      <c r="C21" s="28" t="s">
        <v>27</v>
      </c>
      <c r="D21" s="30" t="str">
        <f>Source!H29</f>
        <v>100 м3 грунта</v>
      </c>
      <c r="E21" s="29">
        <f>Source!I29</f>
        <v>2.8199999999999999E-2</v>
      </c>
      <c r="F21" s="32"/>
      <c r="G21" s="31"/>
      <c r="H21" s="29"/>
      <c r="I21" s="32"/>
      <c r="J21" s="29"/>
      <c r="K21" s="32"/>
      <c r="Q21">
        <f>ROUND((Source!DN29/100)*ROUND((ROUND((Source!AF29*Source!AV29*Source!I29),2)),2), 2)</f>
        <v>83.03</v>
      </c>
      <c r="R21">
        <f>Source!X29</f>
        <v>3290</v>
      </c>
      <c r="S21">
        <f>ROUND((Source!DO29/100)*ROUND((ROUND((Source!AF29*Source!AV29*Source!I29),2)),2), 2)</f>
        <v>60.89</v>
      </c>
      <c r="T21">
        <f>Source!Y29</f>
        <v>1550.46</v>
      </c>
      <c r="U21">
        <f>ROUND((175/100)*ROUND((ROUND((Source!AE29*Source!AV29*Source!I29),2)),2), 2)</f>
        <v>0</v>
      </c>
      <c r="V21">
        <f>ROUND((160/100)*ROUND(ROUND((ROUND((Source!AE29*Source!AV29*Source!I29),2)*Source!BS29),2), 2), 2)</f>
        <v>0</v>
      </c>
      <c r="AI21">
        <v>0</v>
      </c>
    </row>
    <row r="22" spans="1:35" x14ac:dyDescent="0.2">
      <c r="C22" s="33" t="str">
        <f>"Объем: "&amp;Source!I29&amp;"=9,4*"&amp;"0,3/"&amp;"100"</f>
        <v>Объем: 0,0282=9,4*0,3/100</v>
      </c>
    </row>
    <row r="23" spans="1:35" ht="14.25" x14ac:dyDescent="0.2">
      <c r="A23" s="28"/>
      <c r="B23" s="28"/>
      <c r="C23" s="28" t="s">
        <v>387</v>
      </c>
      <c r="D23" s="30"/>
      <c r="E23" s="29"/>
      <c r="F23" s="32">
        <f>Source!AO29</f>
        <v>2042.62</v>
      </c>
      <c r="G23" s="31" t="str">
        <f>Source!DG29</f>
        <v>)*1,1</v>
      </c>
      <c r="H23" s="29">
        <f>Source!AV29</f>
        <v>1.248</v>
      </c>
      <c r="I23" s="32">
        <f>ROUND((ROUND((Source!AF29*Source!AV29*Source!I29),2)),2)</f>
        <v>79.08</v>
      </c>
      <c r="J23" s="29">
        <f>IF(Source!BA29&lt;&gt; 0, Source!BA29, 1)</f>
        <v>47.82</v>
      </c>
      <c r="K23" s="32">
        <f>Source!S29</f>
        <v>3781.61</v>
      </c>
      <c r="W23">
        <f>I23</f>
        <v>79.08</v>
      </c>
    </row>
    <row r="24" spans="1:35" ht="14.25" x14ac:dyDescent="0.2">
      <c r="A24" s="28"/>
      <c r="B24" s="28"/>
      <c r="C24" s="28" t="s">
        <v>388</v>
      </c>
      <c r="D24" s="30" t="s">
        <v>389</v>
      </c>
      <c r="E24" s="29">
        <f>Source!DN29</f>
        <v>105</v>
      </c>
      <c r="F24" s="32"/>
      <c r="G24" s="31"/>
      <c r="H24" s="29"/>
      <c r="I24" s="32">
        <f>SUM(Q21:Q23)</f>
        <v>83.03</v>
      </c>
      <c r="J24" s="29">
        <f>Source!BZ29</f>
        <v>87</v>
      </c>
      <c r="K24" s="32">
        <f>SUM(R21:R23)</f>
        <v>3290</v>
      </c>
    </row>
    <row r="25" spans="1:35" ht="14.25" x14ac:dyDescent="0.2">
      <c r="A25" s="28"/>
      <c r="B25" s="28"/>
      <c r="C25" s="28" t="s">
        <v>390</v>
      </c>
      <c r="D25" s="30" t="s">
        <v>389</v>
      </c>
      <c r="E25" s="29">
        <f>Source!DO29</f>
        <v>77</v>
      </c>
      <c r="F25" s="32"/>
      <c r="G25" s="31"/>
      <c r="H25" s="29"/>
      <c r="I25" s="32">
        <f>SUM(S21:S24)</f>
        <v>60.89</v>
      </c>
      <c r="J25" s="29">
        <f>Source!CA29</f>
        <v>41</v>
      </c>
      <c r="K25" s="32">
        <f>SUM(T21:T24)</f>
        <v>1550.46</v>
      </c>
    </row>
    <row r="26" spans="1:35" ht="14.25" x14ac:dyDescent="0.2">
      <c r="A26" s="35"/>
      <c r="B26" s="35"/>
      <c r="C26" s="35" t="s">
        <v>391</v>
      </c>
      <c r="D26" s="36" t="s">
        <v>392</v>
      </c>
      <c r="E26" s="37">
        <f>Source!AQ29</f>
        <v>192.7</v>
      </c>
      <c r="F26" s="38"/>
      <c r="G26" s="39" t="str">
        <f>Source!DI29</f>
        <v>)*1,1</v>
      </c>
      <c r="H26" s="37">
        <f>Source!AV29</f>
        <v>1.248</v>
      </c>
      <c r="I26" s="38">
        <f>Source!U29</f>
        <v>7.4599873920000004</v>
      </c>
      <c r="J26" s="37"/>
      <c r="K26" s="38"/>
      <c r="AB26" s="34">
        <f>I26</f>
        <v>7.4599873920000004</v>
      </c>
    </row>
    <row r="27" spans="1:35" ht="15" x14ac:dyDescent="0.25">
      <c r="C27" s="18" t="s">
        <v>393</v>
      </c>
      <c r="H27" s="40">
        <f>I23+I24+I25+0</f>
        <v>223</v>
      </c>
      <c r="I27" s="40"/>
      <c r="J27" s="40">
        <f>K23+K24+K25+0</f>
        <v>8622.07</v>
      </c>
      <c r="K27" s="40"/>
      <c r="O27" s="34">
        <f>I23+I24+I25+0</f>
        <v>223</v>
      </c>
      <c r="P27" s="34">
        <f>K23+K24+K25+0</f>
        <v>8622.07</v>
      </c>
      <c r="X27">
        <f>IF(Source!BI29&lt;=1,I23+I24+I25-0, 0)</f>
        <v>223</v>
      </c>
      <c r="Y27">
        <f>IF(Source!BI29=2,I23+I24+I25-0, 0)</f>
        <v>0</v>
      </c>
      <c r="Z27">
        <f>IF(Source!BI29=3,I23+I24+I25-0, 0)</f>
        <v>0</v>
      </c>
      <c r="AA27">
        <f>IF(Source!BI29=4,I23+I24+I25,0)</f>
        <v>0</v>
      </c>
    </row>
    <row r="29" spans="1:35" ht="65.25" x14ac:dyDescent="0.2">
      <c r="A29" s="28">
        <v>2</v>
      </c>
      <c r="B29" s="28" t="s">
        <v>394</v>
      </c>
      <c r="C29" s="28" t="s">
        <v>36</v>
      </c>
      <c r="D29" s="30" t="str">
        <f>Source!H30</f>
        <v>100 м3 грунта</v>
      </c>
      <c r="E29" s="29">
        <f>Source!I30</f>
        <v>6.0999999999999999E-2</v>
      </c>
      <c r="F29" s="32"/>
      <c r="G29" s="31"/>
      <c r="H29" s="29"/>
      <c r="I29" s="32"/>
      <c r="J29" s="29"/>
      <c r="K29" s="32"/>
      <c r="Q29">
        <f>ROUND((Source!DN30/100)*ROUND((ROUND((Source!AF30*Source!AV30*Source!I30),2)),2), 2)</f>
        <v>2.36</v>
      </c>
      <c r="R29">
        <f>Source!X30</f>
        <v>108.34</v>
      </c>
      <c r="S29">
        <f>ROUND((Source!DO30/100)*ROUND((ROUND((Source!AF30*Source!AV30*Source!I30),2)),2), 2)</f>
        <v>1.86</v>
      </c>
      <c r="T29">
        <f>Source!Y30</f>
        <v>58.78</v>
      </c>
      <c r="U29">
        <f>ROUND((175/100)*ROUND((ROUND((Source!AE30*Source!AV30*Source!I30),2)),2), 2)</f>
        <v>18.55</v>
      </c>
      <c r="V29">
        <f>ROUND((160/100)*ROUND(ROUND((ROUND((Source!AE30*Source!AV30*Source!I30),2)*Source!BS30),2), 2), 2)</f>
        <v>811.02</v>
      </c>
      <c r="AI29">
        <v>0</v>
      </c>
    </row>
    <row r="30" spans="1:35" x14ac:dyDescent="0.2">
      <c r="C30" s="33" t="str">
        <f>"Объем: "&amp;Source!I30&amp;"=6,1/"&amp;"100"</f>
        <v>Объем: 0,061=6,1/100</v>
      </c>
    </row>
    <row r="31" spans="1:35" ht="14.25" x14ac:dyDescent="0.2">
      <c r="A31" s="28"/>
      <c r="B31" s="28"/>
      <c r="C31" s="28" t="s">
        <v>387</v>
      </c>
      <c r="D31" s="30"/>
      <c r="E31" s="29"/>
      <c r="F31" s="32">
        <f>Source!AO30</f>
        <v>30.15</v>
      </c>
      <c r="G31" s="31" t="str">
        <f>Source!DG30</f>
        <v>)*1,1</v>
      </c>
      <c r="H31" s="29">
        <f>Source!AV30</f>
        <v>1.1919999999999999</v>
      </c>
      <c r="I31" s="32">
        <f>ROUND((ROUND((Source!AF30*Source!AV30*Source!I30),2)),2)</f>
        <v>2.41</v>
      </c>
      <c r="J31" s="29">
        <f>IF(Source!BA30&lt;&gt; 0, Source!BA30, 1)</f>
        <v>47.82</v>
      </c>
      <c r="K31" s="32">
        <f>Source!S30</f>
        <v>115.25</v>
      </c>
      <c r="W31">
        <f>I31</f>
        <v>2.41</v>
      </c>
    </row>
    <row r="32" spans="1:35" ht="14.25" x14ac:dyDescent="0.2">
      <c r="A32" s="28"/>
      <c r="B32" s="28"/>
      <c r="C32" s="28" t="s">
        <v>395</v>
      </c>
      <c r="D32" s="30"/>
      <c r="E32" s="29"/>
      <c r="F32" s="32">
        <f>Source!AM30</f>
        <v>1340.63</v>
      </c>
      <c r="G32" s="31" t="str">
        <f>Source!DE30</f>
        <v>)*1,1</v>
      </c>
      <c r="H32" s="29">
        <f>Source!AV30</f>
        <v>1.1919999999999999</v>
      </c>
      <c r="I32" s="32">
        <f>(ROUND((ROUND((((Source!ET30*1.1))*Source!AV30*Source!I30),2)),2)+ROUND((ROUND(((Source!AE30-((Source!EU30*1.1)))*Source!AV30*Source!I30),2)),2))</f>
        <v>107.23</v>
      </c>
      <c r="J32" s="29">
        <f>IF(Source!BB30&lt;&gt; 0, Source!BB30, 1)</f>
        <v>13.97</v>
      </c>
      <c r="K32" s="32">
        <f>Source!Q30</f>
        <v>1498</v>
      </c>
    </row>
    <row r="33" spans="1:35" ht="14.25" x14ac:dyDescent="0.2">
      <c r="A33" s="28"/>
      <c r="B33" s="28"/>
      <c r="C33" s="28" t="s">
        <v>396</v>
      </c>
      <c r="D33" s="30"/>
      <c r="E33" s="29"/>
      <c r="F33" s="32">
        <f>Source!AN30</f>
        <v>132.47999999999999</v>
      </c>
      <c r="G33" s="31" t="str">
        <f>Source!DF30</f>
        <v>)*1,1</v>
      </c>
      <c r="H33" s="29">
        <f>Source!AV30</f>
        <v>1.1919999999999999</v>
      </c>
      <c r="I33" s="41">
        <f>ROUND((ROUND((Source!AE30*Source!AV30*Source!I30),2)),2)</f>
        <v>10.6</v>
      </c>
      <c r="J33" s="29">
        <f>IF(Source!BS30&lt;&gt; 0, Source!BS30, 1)</f>
        <v>47.82</v>
      </c>
      <c r="K33" s="41">
        <f>Source!R30</f>
        <v>506.89</v>
      </c>
      <c r="W33">
        <f>I33</f>
        <v>10.6</v>
      </c>
    </row>
    <row r="34" spans="1:35" ht="14.25" x14ac:dyDescent="0.2">
      <c r="A34" s="28"/>
      <c r="B34" s="28"/>
      <c r="C34" s="28" t="s">
        <v>388</v>
      </c>
      <c r="D34" s="30" t="s">
        <v>389</v>
      </c>
      <c r="E34" s="29">
        <f>Source!DN30</f>
        <v>98</v>
      </c>
      <c r="F34" s="32"/>
      <c r="G34" s="31"/>
      <c r="H34" s="29"/>
      <c r="I34" s="32">
        <f>SUM(Q29:Q33)</f>
        <v>2.36</v>
      </c>
      <c r="J34" s="29">
        <f>Source!BZ30</f>
        <v>94</v>
      </c>
      <c r="K34" s="32">
        <f>SUM(R29:R33)</f>
        <v>108.34</v>
      </c>
    </row>
    <row r="35" spans="1:35" ht="14.25" x14ac:dyDescent="0.2">
      <c r="A35" s="28"/>
      <c r="B35" s="28"/>
      <c r="C35" s="28" t="s">
        <v>390</v>
      </c>
      <c r="D35" s="30" t="s">
        <v>389</v>
      </c>
      <c r="E35" s="29">
        <f>Source!DO30</f>
        <v>77</v>
      </c>
      <c r="F35" s="32"/>
      <c r="G35" s="31"/>
      <c r="H35" s="29"/>
      <c r="I35" s="32">
        <f>SUM(S29:S34)</f>
        <v>1.86</v>
      </c>
      <c r="J35" s="29">
        <f>Source!CA30</f>
        <v>51</v>
      </c>
      <c r="K35" s="32">
        <f>SUM(T29:T34)</f>
        <v>58.78</v>
      </c>
    </row>
    <row r="36" spans="1:35" ht="14.25" x14ac:dyDescent="0.2">
      <c r="A36" s="28"/>
      <c r="B36" s="28"/>
      <c r="C36" s="28" t="s">
        <v>397</v>
      </c>
      <c r="D36" s="30" t="s">
        <v>389</v>
      </c>
      <c r="E36" s="29">
        <f>175</f>
        <v>175</v>
      </c>
      <c r="F36" s="32"/>
      <c r="G36" s="31"/>
      <c r="H36" s="29"/>
      <c r="I36" s="32">
        <f>SUM(U29:U35)</f>
        <v>18.55</v>
      </c>
      <c r="J36" s="29">
        <f>160</f>
        <v>160</v>
      </c>
      <c r="K36" s="32">
        <f>SUM(V29:V35)</f>
        <v>811.02</v>
      </c>
    </row>
    <row r="37" spans="1:35" ht="14.25" x14ac:dyDescent="0.2">
      <c r="A37" s="35"/>
      <c r="B37" s="35"/>
      <c r="C37" s="35" t="s">
        <v>391</v>
      </c>
      <c r="D37" s="36" t="s">
        <v>392</v>
      </c>
      <c r="E37" s="37">
        <f>Source!AQ30</f>
        <v>2.95</v>
      </c>
      <c r="F37" s="38"/>
      <c r="G37" s="39" t="str">
        <f>Source!DI30</f>
        <v>)*1,1</v>
      </c>
      <c r="H37" s="37">
        <f>Source!AV30</f>
        <v>1.1919999999999999</v>
      </c>
      <c r="I37" s="38">
        <f>Source!U30</f>
        <v>0.23595044000000004</v>
      </c>
      <c r="J37" s="37"/>
      <c r="K37" s="38"/>
      <c r="AB37" s="34">
        <f>I37</f>
        <v>0.23595044000000004</v>
      </c>
    </row>
    <row r="38" spans="1:35" ht="15" x14ac:dyDescent="0.25">
      <c r="C38" s="18" t="s">
        <v>393</v>
      </c>
      <c r="H38" s="40">
        <f>I31+I32+I34+I35+I36+0</f>
        <v>132.41</v>
      </c>
      <c r="I38" s="40"/>
      <c r="J38" s="40">
        <f>K31+K32+K34+K35+K36+0</f>
        <v>2591.39</v>
      </c>
      <c r="K38" s="40"/>
      <c r="O38" s="34">
        <f>I31+I32+I34+I35+I36+0</f>
        <v>132.41</v>
      </c>
      <c r="P38" s="34">
        <f>K31+K32+K34+K35+K36+0</f>
        <v>2591.39</v>
      </c>
      <c r="X38">
        <f>IF(Source!BI30&lt;=1,I31+I32+I34+I35+I36-0, 0)</f>
        <v>132.41</v>
      </c>
      <c r="Y38">
        <f>IF(Source!BI30=2,I31+I32+I34+I35+I36-0, 0)</f>
        <v>0</v>
      </c>
      <c r="Z38">
        <f>IF(Source!BI30=3,I31+I32+I34+I35+I36-0, 0)</f>
        <v>0</v>
      </c>
      <c r="AA38">
        <f>IF(Source!BI30=4,I31+I32+I34+I35+I36,0)</f>
        <v>0</v>
      </c>
    </row>
    <row r="40" spans="1:35" ht="65.25" x14ac:dyDescent="0.2">
      <c r="A40" s="28">
        <v>3</v>
      </c>
      <c r="B40" s="28" t="s">
        <v>398</v>
      </c>
      <c r="C40" s="28" t="s">
        <v>42</v>
      </c>
      <c r="D40" s="30" t="str">
        <f>Source!H31</f>
        <v>100 м3 грунта</v>
      </c>
      <c r="E40" s="29">
        <f>Source!I31</f>
        <v>4.7999999999999996E-3</v>
      </c>
      <c r="F40" s="32"/>
      <c r="G40" s="31"/>
      <c r="H40" s="29"/>
      <c r="I40" s="32"/>
      <c r="J40" s="29"/>
      <c r="K40" s="32"/>
      <c r="Q40">
        <f>ROUND((Source!DN31/100)*ROUND((ROUND((Source!AF31*Source!AV31*Source!I31),2)),2), 2)</f>
        <v>0.06</v>
      </c>
      <c r="R40">
        <f>Source!X31</f>
        <v>0</v>
      </c>
      <c r="S40">
        <f>ROUND((Source!DO31/100)*ROUND((ROUND((Source!AF31*Source!AV31*Source!I31),2)),2), 2)</f>
        <v>0.05</v>
      </c>
      <c r="T40">
        <f>Source!Y31</f>
        <v>0</v>
      </c>
      <c r="U40">
        <f>ROUND((175/100)*ROUND((ROUND((Source!AE31*Source!AV31*Source!I31),2)),2), 2)</f>
        <v>0.86</v>
      </c>
      <c r="V40">
        <f>ROUND((160/100)*ROUND(ROUND((ROUND((Source!AE31*Source!AV31*Source!I31),2)*Source!BS31),2), 2), 2)</f>
        <v>0.78</v>
      </c>
      <c r="AI40">
        <v>0</v>
      </c>
    </row>
    <row r="41" spans="1:35" x14ac:dyDescent="0.2">
      <c r="C41" s="33" t="str">
        <f>"Объем: "&amp;Source!I31&amp;"=(9,4)/"&amp;"100-"&amp;""&amp;Source!I29&amp;"-"&amp;""&amp;Source!I30&amp;""</f>
        <v>Объем: 0,0048=(9,4)/100-0,0282-0,061</v>
      </c>
    </row>
    <row r="42" spans="1:35" ht="14.25" x14ac:dyDescent="0.2">
      <c r="A42" s="28"/>
      <c r="B42" s="28"/>
      <c r="C42" s="28" t="s">
        <v>387</v>
      </c>
      <c r="D42" s="30"/>
      <c r="E42" s="29"/>
      <c r="F42" s="32">
        <f>Source!AO31</f>
        <v>12.16</v>
      </c>
      <c r="G42" s="31" t="str">
        <f>Source!DG31</f>
        <v>*1,1</v>
      </c>
      <c r="H42" s="29">
        <f>Source!AV31</f>
        <v>1</v>
      </c>
      <c r="I42" s="32">
        <f>ROUND((ROUND((Source!AF31*Source!AV31*Source!I31),2)),2)</f>
        <v>0.06</v>
      </c>
      <c r="J42" s="29">
        <f>IF(Source!BA31&lt;&gt; 0, Source!BA31, 1)</f>
        <v>1</v>
      </c>
      <c r="K42" s="32">
        <f>Source!S31</f>
        <v>0.06</v>
      </c>
      <c r="W42">
        <f>I42</f>
        <v>0.06</v>
      </c>
    </row>
    <row r="43" spans="1:35" ht="14.25" x14ac:dyDescent="0.2">
      <c r="A43" s="28"/>
      <c r="B43" s="28"/>
      <c r="C43" s="28" t="s">
        <v>395</v>
      </c>
      <c r="D43" s="30"/>
      <c r="E43" s="29"/>
      <c r="F43" s="32">
        <f>Source!AM31</f>
        <v>932.06</v>
      </c>
      <c r="G43" s="31" t="str">
        <f>Source!DE31</f>
        <v>*1,1</v>
      </c>
      <c r="H43" s="29">
        <f>Source!AV31</f>
        <v>1</v>
      </c>
      <c r="I43" s="32">
        <f>(ROUND((ROUND((((Source!ET31*1.1))*Source!AV31*Source!I31),2)),2)+ROUND((ROUND(((Source!AE31-((Source!EU31*1.1)))*Source!AV31*Source!I31),2)),2))</f>
        <v>4.92</v>
      </c>
      <c r="J43" s="29">
        <f>IF(Source!BB31&lt;&gt; 0, Source!BB31, 1)</f>
        <v>1</v>
      </c>
      <c r="K43" s="32">
        <f>Source!Q31</f>
        <v>4.92</v>
      </c>
    </row>
    <row r="44" spans="1:35" ht="14.25" x14ac:dyDescent="0.2">
      <c r="A44" s="28"/>
      <c r="B44" s="28"/>
      <c r="C44" s="28" t="s">
        <v>396</v>
      </c>
      <c r="D44" s="30"/>
      <c r="E44" s="29"/>
      <c r="F44" s="32">
        <f>Source!AN31</f>
        <v>91.89</v>
      </c>
      <c r="G44" s="31" t="str">
        <f>Source!DF31</f>
        <v>*1,1</v>
      </c>
      <c r="H44" s="29">
        <f>Source!AV31</f>
        <v>1</v>
      </c>
      <c r="I44" s="41">
        <f>ROUND((ROUND((Source!AE31*Source!AV31*Source!I31),2)),2)</f>
        <v>0.49</v>
      </c>
      <c r="J44" s="29">
        <f>IF(Source!BS31&lt;&gt; 0, Source!BS31, 1)</f>
        <v>1</v>
      </c>
      <c r="K44" s="41">
        <f>Source!R31</f>
        <v>0.49</v>
      </c>
      <c r="W44">
        <f>I44</f>
        <v>0.49</v>
      </c>
    </row>
    <row r="45" spans="1:35" ht="14.25" x14ac:dyDescent="0.2">
      <c r="A45" s="35"/>
      <c r="B45" s="35"/>
      <c r="C45" s="35" t="s">
        <v>391</v>
      </c>
      <c r="D45" s="36" t="s">
        <v>392</v>
      </c>
      <c r="E45" s="37">
        <f>Source!AQ31</f>
        <v>1.19</v>
      </c>
      <c r="F45" s="38"/>
      <c r="G45" s="39" t="str">
        <f>Source!DI31</f>
        <v>*1,1</v>
      </c>
      <c r="H45" s="37">
        <f>Source!AV31</f>
        <v>1</v>
      </c>
      <c r="I45" s="38">
        <f>Source!U31</f>
        <v>6.2831999999999992E-3</v>
      </c>
      <c r="J45" s="37"/>
      <c r="K45" s="38"/>
      <c r="AB45" s="34">
        <f>I45</f>
        <v>6.2831999999999992E-3</v>
      </c>
    </row>
    <row r="46" spans="1:35" ht="15" x14ac:dyDescent="0.25">
      <c r="C46" s="18" t="s">
        <v>393</v>
      </c>
      <c r="H46" s="40">
        <f>I42+I43+0</f>
        <v>4.9799999999999995</v>
      </c>
      <c r="I46" s="40"/>
      <c r="J46" s="40">
        <f>K42+K43+0</f>
        <v>4.9799999999999995</v>
      </c>
      <c r="K46" s="40"/>
      <c r="O46" s="34">
        <f>I42+I43+0</f>
        <v>4.9799999999999995</v>
      </c>
      <c r="P46" s="34">
        <f>K42+K43+0</f>
        <v>4.9799999999999995</v>
      </c>
      <c r="X46">
        <f>IF(Source!BI31&lt;=1,I42+I43-0, 0)</f>
        <v>4.9799999999999995</v>
      </c>
      <c r="Y46">
        <f>IF(Source!BI31=2,I42+I43-0, 0)</f>
        <v>0</v>
      </c>
      <c r="Z46">
        <f>IF(Source!BI31=3,I42+I43-0, 0)</f>
        <v>0</v>
      </c>
      <c r="AA46">
        <f>IF(Source!BI31=4,I42+I43,0)</f>
        <v>0</v>
      </c>
    </row>
    <row r="48" spans="1:35" ht="65.25" x14ac:dyDescent="0.2">
      <c r="A48" s="28">
        <v>4</v>
      </c>
      <c r="B48" s="28" t="s">
        <v>399</v>
      </c>
      <c r="C48" s="28" t="s">
        <v>47</v>
      </c>
      <c r="D48" s="30" t="str">
        <f>Source!H32</f>
        <v>100 м3 грунта</v>
      </c>
      <c r="E48" s="29">
        <f>Source!I32</f>
        <v>2.3099999999999999E-2</v>
      </c>
      <c r="F48" s="32"/>
      <c r="G48" s="31"/>
      <c r="H48" s="29"/>
      <c r="I48" s="32"/>
      <c r="J48" s="29"/>
      <c r="K48" s="32"/>
      <c r="Q48">
        <f>ROUND((Source!DN32/100)*ROUND((ROUND((Source!AF32*Source!AV32*Source!I32),2)),2), 2)</f>
        <v>0</v>
      </c>
      <c r="R48">
        <f>Source!X32</f>
        <v>0</v>
      </c>
      <c r="S48">
        <f>ROUND((Source!DO32/100)*ROUND((ROUND((Source!AF32*Source!AV32*Source!I32),2)),2), 2)</f>
        <v>0</v>
      </c>
      <c r="T48">
        <f>Source!Y32</f>
        <v>0</v>
      </c>
      <c r="U48">
        <f>ROUND((175/100)*ROUND((ROUND((Source!AE32*Source!AV32*Source!I32),2)),2), 2)</f>
        <v>0.57999999999999996</v>
      </c>
      <c r="V48">
        <f>ROUND((160/100)*ROUND(ROUND((ROUND((Source!AE32*Source!AV32*Source!I32),2)*Source!BS32),2), 2), 2)</f>
        <v>25.25</v>
      </c>
      <c r="AI48">
        <v>0</v>
      </c>
    </row>
    <row r="49" spans="1:35" x14ac:dyDescent="0.2">
      <c r="C49" s="33" t="str">
        <f>"Объем: "&amp;Source!I32&amp;"=(3,3)*"&amp;"0,7/"&amp;"100"</f>
        <v>Объем: 0,0231=(3,3)*0,7/100</v>
      </c>
    </row>
    <row r="50" spans="1:35" ht="14.25" x14ac:dyDescent="0.2">
      <c r="A50" s="28"/>
      <c r="B50" s="28"/>
      <c r="C50" s="28" t="s">
        <v>395</v>
      </c>
      <c r="D50" s="30"/>
      <c r="E50" s="29"/>
      <c r="F50" s="32">
        <f>Source!AM32</f>
        <v>130.01</v>
      </c>
      <c r="G50" s="31" t="str">
        <f>Source!DE32</f>
        <v>)*1,1</v>
      </c>
      <c r="H50" s="29">
        <f>Source!AV32</f>
        <v>1.014</v>
      </c>
      <c r="I50" s="32">
        <f>(ROUND((ROUND((((Source!ET32*1.1))*Source!AV32*Source!I32),2)),2)+ROUND((ROUND(((Source!AE32-((Source!EU32*1.1)))*Source!AV32*Source!I32),2)),2))</f>
        <v>3.35</v>
      </c>
      <c r="J50" s="29">
        <f>IF(Source!BB32&lt;&gt; 0, Source!BB32, 1)</f>
        <v>13.89</v>
      </c>
      <c r="K50" s="32">
        <f>Source!Q32</f>
        <v>46.53</v>
      </c>
    </row>
    <row r="51" spans="1:35" ht="14.25" x14ac:dyDescent="0.2">
      <c r="A51" s="28"/>
      <c r="B51" s="28"/>
      <c r="C51" s="28" t="s">
        <v>396</v>
      </c>
      <c r="D51" s="30"/>
      <c r="E51" s="29"/>
      <c r="F51" s="32">
        <f>Source!AN32</f>
        <v>12.98</v>
      </c>
      <c r="G51" s="31" t="str">
        <f>Source!DF32</f>
        <v>)*1,1</v>
      </c>
      <c r="H51" s="29">
        <f>Source!AV32</f>
        <v>1.014</v>
      </c>
      <c r="I51" s="41">
        <f>ROUND((ROUND((Source!AE32*Source!AV32*Source!I32),2)),2)</f>
        <v>0.33</v>
      </c>
      <c r="J51" s="29">
        <f>IF(Source!BS32&lt;&gt; 0, Source!BS32, 1)</f>
        <v>47.82</v>
      </c>
      <c r="K51" s="41">
        <f>Source!R32</f>
        <v>15.78</v>
      </c>
      <c r="W51">
        <f>I51</f>
        <v>0.33</v>
      </c>
    </row>
    <row r="52" spans="1:35" ht="14.25" x14ac:dyDescent="0.2">
      <c r="A52" s="35"/>
      <c r="B52" s="35"/>
      <c r="C52" s="35" t="s">
        <v>397</v>
      </c>
      <c r="D52" s="36" t="s">
        <v>389</v>
      </c>
      <c r="E52" s="37">
        <f>175</f>
        <v>175</v>
      </c>
      <c r="F52" s="38"/>
      <c r="G52" s="39"/>
      <c r="H52" s="37"/>
      <c r="I52" s="38">
        <f>SUM(U48:U51)</f>
        <v>0.57999999999999996</v>
      </c>
      <c r="J52" s="37">
        <f>160</f>
        <v>160</v>
      </c>
      <c r="K52" s="38">
        <f>SUM(V48:V51)</f>
        <v>25.25</v>
      </c>
    </row>
    <row r="53" spans="1:35" ht="15" x14ac:dyDescent="0.25">
      <c r="C53" s="18" t="s">
        <v>393</v>
      </c>
      <c r="H53" s="40">
        <f>I50+I52+0</f>
        <v>3.93</v>
      </c>
      <c r="I53" s="40"/>
      <c r="J53" s="40">
        <f>K50+K52+0</f>
        <v>71.78</v>
      </c>
      <c r="K53" s="40"/>
      <c r="O53" s="34">
        <f>I50+I52+0</f>
        <v>3.93</v>
      </c>
      <c r="P53" s="34">
        <f>K50+K52+0</f>
        <v>71.78</v>
      </c>
      <c r="X53">
        <f>IF(Source!BI32&lt;=1,I50+I52-0, 0)</f>
        <v>3.93</v>
      </c>
      <c r="Y53">
        <f>IF(Source!BI32=2,I50+I52-0, 0)</f>
        <v>0</v>
      </c>
      <c r="Z53">
        <f>IF(Source!BI32=3,I50+I52-0, 0)</f>
        <v>0</v>
      </c>
      <c r="AA53">
        <f>IF(Source!BI32=4,I50+I52,0)</f>
        <v>0</v>
      </c>
    </row>
    <row r="55" spans="1:35" ht="65.25" x14ac:dyDescent="0.2">
      <c r="A55" s="28">
        <v>5</v>
      </c>
      <c r="B55" s="28" t="s">
        <v>400</v>
      </c>
      <c r="C55" s="28" t="s">
        <v>53</v>
      </c>
      <c r="D55" s="30" t="str">
        <f>Source!H33</f>
        <v>100 м3 уплотненного грунта</v>
      </c>
      <c r="E55" s="29">
        <f>Source!I33</f>
        <v>2.3099999999999999E-2</v>
      </c>
      <c r="F55" s="32"/>
      <c r="G55" s="31"/>
      <c r="H55" s="29"/>
      <c r="I55" s="32"/>
      <c r="J55" s="29"/>
      <c r="K55" s="32"/>
      <c r="Q55">
        <f>ROUND((Source!DN33/100)*ROUND((ROUND((Source!AF33*Source!AV33*Source!I33),2)),2), 2)</f>
        <v>3.15</v>
      </c>
      <c r="R55">
        <f>Source!X33</f>
        <v>144.29</v>
      </c>
      <c r="S55">
        <f>ROUND((Source!DO33/100)*ROUND((ROUND((Source!AF33*Source!AV33*Source!I33),2)),2), 2)</f>
        <v>2.4700000000000002</v>
      </c>
      <c r="T55">
        <f>Source!Y33</f>
        <v>78.290000000000006</v>
      </c>
      <c r="U55">
        <f>ROUND((175/100)*ROUND((ROUND((Source!AE33*Source!AV33*Source!I33),2)),2), 2)</f>
        <v>6.18</v>
      </c>
      <c r="V55">
        <f>ROUND((160/100)*ROUND(ROUND((ROUND((Source!AE33*Source!AV33*Source!I33),2)*Source!BS33),2), 2), 2)</f>
        <v>270.08</v>
      </c>
      <c r="AI55">
        <v>0</v>
      </c>
    </row>
    <row r="56" spans="1:35" ht="14.25" x14ac:dyDescent="0.2">
      <c r="A56" s="28"/>
      <c r="B56" s="28"/>
      <c r="C56" s="28" t="s">
        <v>387</v>
      </c>
      <c r="D56" s="30"/>
      <c r="E56" s="29"/>
      <c r="F56" s="32">
        <f>Source!AO33</f>
        <v>120.74</v>
      </c>
      <c r="G56" s="31" t="str">
        <f>Source!DG33</f>
        <v>)*1,1</v>
      </c>
      <c r="H56" s="29">
        <f>Source!AV33</f>
        <v>1.0469999999999999</v>
      </c>
      <c r="I56" s="32">
        <f>ROUND((ROUND((Source!AF33*Source!AV33*Source!I33),2)),2)</f>
        <v>3.21</v>
      </c>
      <c r="J56" s="29">
        <f>IF(Source!BA33&lt;&gt; 0, Source!BA33, 1)</f>
        <v>47.82</v>
      </c>
      <c r="K56" s="32">
        <f>Source!S33</f>
        <v>153.5</v>
      </c>
      <c r="W56">
        <f>I56</f>
        <v>3.21</v>
      </c>
    </row>
    <row r="57" spans="1:35" ht="14.25" x14ac:dyDescent="0.2">
      <c r="A57" s="28"/>
      <c r="B57" s="28"/>
      <c r="C57" s="28" t="s">
        <v>395</v>
      </c>
      <c r="D57" s="30"/>
      <c r="E57" s="29"/>
      <c r="F57" s="32">
        <f>Source!AM33</f>
        <v>437.33</v>
      </c>
      <c r="G57" s="31" t="str">
        <f>Source!DE33</f>
        <v>)*1,1</v>
      </c>
      <c r="H57" s="29">
        <f>Source!AV33</f>
        <v>1.0469999999999999</v>
      </c>
      <c r="I57" s="32">
        <f>(ROUND((ROUND((((Source!ET33*1.1))*Source!AV33*Source!I33),2)),2)+ROUND((ROUND(((Source!AE33-((Source!EU33*1.1)))*Source!AV33*Source!I33),2)),2))</f>
        <v>11.63</v>
      </c>
      <c r="J57" s="29">
        <f>IF(Source!BB33&lt;&gt; 0, Source!BB33, 1)</f>
        <v>22.24</v>
      </c>
      <c r="K57" s="32">
        <f>Source!Q33</f>
        <v>258.64999999999998</v>
      </c>
    </row>
    <row r="58" spans="1:35" ht="14.25" x14ac:dyDescent="0.2">
      <c r="A58" s="28"/>
      <c r="B58" s="28"/>
      <c r="C58" s="28" t="s">
        <v>396</v>
      </c>
      <c r="D58" s="30"/>
      <c r="E58" s="29"/>
      <c r="F58" s="32">
        <f>Source!AN33</f>
        <v>132.51</v>
      </c>
      <c r="G58" s="31" t="str">
        <f>Source!DF33</f>
        <v>)*1,1</v>
      </c>
      <c r="H58" s="29">
        <f>Source!AV33</f>
        <v>1.0469999999999999</v>
      </c>
      <c r="I58" s="41">
        <f>ROUND((ROUND((Source!AE33*Source!AV33*Source!I33),2)),2)</f>
        <v>3.53</v>
      </c>
      <c r="J58" s="29">
        <f>IF(Source!BS33&lt;&gt; 0, Source!BS33, 1)</f>
        <v>47.82</v>
      </c>
      <c r="K58" s="41">
        <f>Source!R33</f>
        <v>168.8</v>
      </c>
      <c r="W58">
        <f>I58</f>
        <v>3.53</v>
      </c>
    </row>
    <row r="59" spans="1:35" ht="14.25" x14ac:dyDescent="0.2">
      <c r="A59" s="28"/>
      <c r="B59" s="28"/>
      <c r="C59" s="28" t="s">
        <v>388</v>
      </c>
      <c r="D59" s="30" t="s">
        <v>389</v>
      </c>
      <c r="E59" s="29">
        <f>Source!DN33</f>
        <v>98</v>
      </c>
      <c r="F59" s="32"/>
      <c r="G59" s="31"/>
      <c r="H59" s="29"/>
      <c r="I59" s="32">
        <f>SUM(Q55:Q58)</f>
        <v>3.15</v>
      </c>
      <c r="J59" s="29">
        <f>Source!BZ33</f>
        <v>94</v>
      </c>
      <c r="K59" s="32">
        <f>SUM(R55:R58)</f>
        <v>144.29</v>
      </c>
    </row>
    <row r="60" spans="1:35" ht="14.25" x14ac:dyDescent="0.2">
      <c r="A60" s="28"/>
      <c r="B60" s="28"/>
      <c r="C60" s="28" t="s">
        <v>390</v>
      </c>
      <c r="D60" s="30" t="s">
        <v>389</v>
      </c>
      <c r="E60" s="29">
        <f>Source!DO33</f>
        <v>77</v>
      </c>
      <c r="F60" s="32"/>
      <c r="G60" s="31"/>
      <c r="H60" s="29"/>
      <c r="I60" s="32">
        <f>SUM(S55:S59)</f>
        <v>2.4700000000000002</v>
      </c>
      <c r="J60" s="29">
        <f>Source!CA33</f>
        <v>51</v>
      </c>
      <c r="K60" s="32">
        <f>SUM(T55:T59)</f>
        <v>78.290000000000006</v>
      </c>
    </row>
    <row r="61" spans="1:35" ht="14.25" x14ac:dyDescent="0.2">
      <c r="A61" s="28"/>
      <c r="B61" s="28"/>
      <c r="C61" s="28" t="s">
        <v>397</v>
      </c>
      <c r="D61" s="30" t="s">
        <v>389</v>
      </c>
      <c r="E61" s="29">
        <f>175</f>
        <v>175</v>
      </c>
      <c r="F61" s="32"/>
      <c r="G61" s="31"/>
      <c r="H61" s="29"/>
      <c r="I61" s="32">
        <f>SUM(U55:U60)</f>
        <v>6.18</v>
      </c>
      <c r="J61" s="29">
        <f>160</f>
        <v>160</v>
      </c>
      <c r="K61" s="32">
        <f>SUM(V55:V60)</f>
        <v>270.08</v>
      </c>
    </row>
    <row r="62" spans="1:35" ht="14.25" x14ac:dyDescent="0.2">
      <c r="A62" s="35"/>
      <c r="B62" s="35"/>
      <c r="C62" s="35" t="s">
        <v>391</v>
      </c>
      <c r="D62" s="36" t="s">
        <v>392</v>
      </c>
      <c r="E62" s="37">
        <f>Source!AQ33</f>
        <v>10.8</v>
      </c>
      <c r="F62" s="38"/>
      <c r="G62" s="39" t="str">
        <f>Source!DI33</f>
        <v>)*1,1</v>
      </c>
      <c r="H62" s="37">
        <f>Source!AV33</f>
        <v>1.0469999999999999</v>
      </c>
      <c r="I62" s="38">
        <f>Source!U33</f>
        <v>0.28732611600000002</v>
      </c>
      <c r="J62" s="37"/>
      <c r="K62" s="38"/>
      <c r="AB62" s="34">
        <f>I62</f>
        <v>0.28732611600000002</v>
      </c>
    </row>
    <row r="63" spans="1:35" ht="15" x14ac:dyDescent="0.25">
      <c r="C63" s="18" t="s">
        <v>393</v>
      </c>
      <c r="H63" s="40">
        <f>I56+I57+I59+I60+I61+0</f>
        <v>26.639999999999997</v>
      </c>
      <c r="I63" s="40"/>
      <c r="J63" s="40">
        <f>K56+K57+K59+K60+K61+0</f>
        <v>904.81</v>
      </c>
      <c r="K63" s="40"/>
      <c r="O63" s="34">
        <f>I56+I57+I59+I60+I61+0</f>
        <v>26.639999999999997</v>
      </c>
      <c r="P63" s="34">
        <f>K56+K57+K59+K60+K61+0</f>
        <v>904.81</v>
      </c>
      <c r="X63">
        <f>IF(Source!BI33&lt;=1,I56+I57+I59+I60+I61-0, 0)</f>
        <v>26.639999999999997</v>
      </c>
      <c r="Y63">
        <f>IF(Source!BI33=2,I56+I57+I59+I60+I61-0, 0)</f>
        <v>0</v>
      </c>
      <c r="Z63">
        <f>IF(Source!BI33=3,I56+I57+I59+I60+I61-0, 0)</f>
        <v>0</v>
      </c>
      <c r="AA63">
        <f>IF(Source!BI33=4,I56+I57+I59+I60+I61,0)</f>
        <v>0</v>
      </c>
    </row>
    <row r="65" spans="1:35" ht="65.25" x14ac:dyDescent="0.2">
      <c r="A65" s="28">
        <v>6</v>
      </c>
      <c r="B65" s="28" t="s">
        <v>401</v>
      </c>
      <c r="C65" s="28" t="s">
        <v>60</v>
      </c>
      <c r="D65" s="30" t="str">
        <f>Source!H34</f>
        <v>100 м3 грунта</v>
      </c>
      <c r="E65" s="29">
        <f>Source!I34</f>
        <v>9.9000000000000008E-3</v>
      </c>
      <c r="F65" s="32"/>
      <c r="G65" s="31"/>
      <c r="H65" s="29"/>
      <c r="I65" s="32"/>
      <c r="J65" s="29"/>
      <c r="K65" s="32"/>
      <c r="Q65">
        <f>ROUND((Source!DN34/100)*ROUND((ROUND((Source!AF34*Source!AV34*Source!I34),2)),2), 2)</f>
        <v>15</v>
      </c>
      <c r="R65">
        <f>Source!X34</f>
        <v>594.51</v>
      </c>
      <c r="S65">
        <f>ROUND((Source!DO34/100)*ROUND((ROUND((Source!AF34*Source!AV34*Source!I34),2)),2), 2)</f>
        <v>11</v>
      </c>
      <c r="T65">
        <f>Source!Y34</f>
        <v>280.17</v>
      </c>
      <c r="U65">
        <f>ROUND((175/100)*ROUND((ROUND((Source!AE34*Source!AV34*Source!I34),2)),2), 2)</f>
        <v>0</v>
      </c>
      <c r="V65">
        <f>ROUND((160/100)*ROUND(ROUND((ROUND((Source!AE34*Source!AV34*Source!I34),2)*Source!BS34),2), 2), 2)</f>
        <v>0</v>
      </c>
      <c r="AI65">
        <v>0</v>
      </c>
    </row>
    <row r="66" spans="1:35" x14ac:dyDescent="0.2">
      <c r="C66" s="33" t="str">
        <f>"Объем: "&amp;Source!I34&amp;"=(3,3)*"&amp;"0,3/"&amp;"100"</f>
        <v>Объем: 0,0099=(3,3)*0,3/100</v>
      </c>
    </row>
    <row r="67" spans="1:35" ht="14.25" x14ac:dyDescent="0.2">
      <c r="A67" s="28"/>
      <c r="B67" s="28"/>
      <c r="C67" s="28" t="s">
        <v>387</v>
      </c>
      <c r="D67" s="30"/>
      <c r="E67" s="29"/>
      <c r="F67" s="32">
        <f>Source!AO34</f>
        <v>1051.1300000000001</v>
      </c>
      <c r="G67" s="31" t="str">
        <f>Source!DG34</f>
        <v>)*1,1</v>
      </c>
      <c r="H67" s="29">
        <f>Source!AV34</f>
        <v>1.248</v>
      </c>
      <c r="I67" s="32">
        <f>ROUND((ROUND((Source!AF34*Source!AV34*Source!I34),2)),2)</f>
        <v>14.29</v>
      </c>
      <c r="J67" s="29">
        <f>IF(Source!BA34&lt;&gt; 0, Source!BA34, 1)</f>
        <v>47.82</v>
      </c>
      <c r="K67" s="32">
        <f>Source!S34</f>
        <v>683.35</v>
      </c>
      <c r="W67">
        <f>I67</f>
        <v>14.29</v>
      </c>
    </row>
    <row r="68" spans="1:35" ht="14.25" x14ac:dyDescent="0.2">
      <c r="A68" s="28"/>
      <c r="B68" s="28"/>
      <c r="C68" s="28" t="s">
        <v>388</v>
      </c>
      <c r="D68" s="30" t="s">
        <v>389</v>
      </c>
      <c r="E68" s="29">
        <f>Source!DN34</f>
        <v>105</v>
      </c>
      <c r="F68" s="32"/>
      <c r="G68" s="31"/>
      <c r="H68" s="29"/>
      <c r="I68" s="32">
        <f>SUM(Q65:Q67)</f>
        <v>15</v>
      </c>
      <c r="J68" s="29">
        <f>Source!BZ34</f>
        <v>87</v>
      </c>
      <c r="K68" s="32">
        <f>SUM(R65:R67)</f>
        <v>594.51</v>
      </c>
    </row>
    <row r="69" spans="1:35" ht="14.25" x14ac:dyDescent="0.2">
      <c r="A69" s="28"/>
      <c r="B69" s="28"/>
      <c r="C69" s="28" t="s">
        <v>390</v>
      </c>
      <c r="D69" s="30" t="s">
        <v>389</v>
      </c>
      <c r="E69" s="29">
        <f>Source!DO34</f>
        <v>77</v>
      </c>
      <c r="F69" s="32"/>
      <c r="G69" s="31"/>
      <c r="H69" s="29"/>
      <c r="I69" s="32">
        <f>SUM(S65:S68)</f>
        <v>11</v>
      </c>
      <c r="J69" s="29">
        <f>Source!CA34</f>
        <v>41</v>
      </c>
      <c r="K69" s="32">
        <f>SUM(T65:T68)</f>
        <v>280.17</v>
      </c>
    </row>
    <row r="70" spans="1:35" ht="14.25" x14ac:dyDescent="0.2">
      <c r="A70" s="35"/>
      <c r="B70" s="35"/>
      <c r="C70" s="35" t="s">
        <v>391</v>
      </c>
      <c r="D70" s="36" t="s">
        <v>392</v>
      </c>
      <c r="E70" s="37">
        <f>Source!AQ34</f>
        <v>107.04</v>
      </c>
      <c r="F70" s="38"/>
      <c r="G70" s="39" t="str">
        <f>Source!DI34</f>
        <v>)*1,1</v>
      </c>
      <c r="H70" s="37">
        <f>Source!AV34</f>
        <v>1.248</v>
      </c>
      <c r="I70" s="38">
        <f>Source!U34</f>
        <v>1.4547506688000003</v>
      </c>
      <c r="J70" s="37"/>
      <c r="K70" s="38"/>
      <c r="AB70" s="34">
        <f>I70</f>
        <v>1.4547506688000003</v>
      </c>
    </row>
    <row r="71" spans="1:35" ht="15" x14ac:dyDescent="0.25">
      <c r="C71" s="18" t="s">
        <v>393</v>
      </c>
      <c r="H71" s="40">
        <f>I67+I68+I69+0</f>
        <v>40.29</v>
      </c>
      <c r="I71" s="40"/>
      <c r="J71" s="40">
        <f>K67+K68+K69+0</f>
        <v>1558.0300000000002</v>
      </c>
      <c r="K71" s="40"/>
      <c r="O71" s="34">
        <f>I67+I68+I69+0</f>
        <v>40.29</v>
      </c>
      <c r="P71" s="34">
        <f>K67+K68+K69+0</f>
        <v>1558.0300000000002</v>
      </c>
      <c r="X71">
        <f>IF(Source!BI34&lt;=1,I67+I68+I69-0, 0)</f>
        <v>40.29</v>
      </c>
      <c r="Y71">
        <f>IF(Source!BI34=2,I67+I68+I69-0, 0)</f>
        <v>0</v>
      </c>
      <c r="Z71">
        <f>IF(Source!BI34=3,I67+I68+I69-0, 0)</f>
        <v>0</v>
      </c>
      <c r="AA71">
        <f>IF(Source!BI34=4,I67+I68+I69,0)</f>
        <v>0</v>
      </c>
    </row>
    <row r="74" spans="1:35" ht="15" x14ac:dyDescent="0.25">
      <c r="B74" s="27" t="str">
        <f>Source!G35</f>
        <v>Устроство кабельной канализации из труб</v>
      </c>
      <c r="C74" s="27"/>
      <c r="D74" s="27"/>
      <c r="E74" s="27"/>
      <c r="F74" s="27"/>
      <c r="G74" s="27"/>
      <c r="H74" s="27"/>
      <c r="I74" s="27"/>
      <c r="J74" s="27"/>
    </row>
    <row r="75" spans="1:35" ht="65.25" x14ac:dyDescent="0.2">
      <c r="A75" s="28">
        <v>7</v>
      </c>
      <c r="B75" s="28" t="s">
        <v>402</v>
      </c>
      <c r="C75" s="28" t="s">
        <v>65</v>
      </c>
      <c r="D75" s="30" t="str">
        <f>Source!H36</f>
        <v>1 км трубопровода</v>
      </c>
      <c r="E75" s="29">
        <f>Source!I36</f>
        <v>6.0000000000000001E-3</v>
      </c>
      <c r="F75" s="32"/>
      <c r="G75" s="31"/>
      <c r="H75" s="29"/>
      <c r="I75" s="32"/>
      <c r="J75" s="29"/>
      <c r="K75" s="32"/>
      <c r="Q75">
        <f>ROUND((Source!DN36/100)*ROUND((ROUND((Source!AF36*Source!AV36*Source!I36),2)),2), 2)</f>
        <v>12.44</v>
      </c>
      <c r="R75">
        <f>Source!X36</f>
        <v>488.78</v>
      </c>
      <c r="S75">
        <f>ROUND((Source!DO36/100)*ROUND((ROUND((Source!AF36*Source!AV36*Source!I36),2)),2), 2)</f>
        <v>7.78</v>
      </c>
      <c r="T75">
        <f>Source!Y36</f>
        <v>217.82</v>
      </c>
      <c r="U75">
        <f>ROUND((175/100)*ROUND((ROUND((Source!AE36*Source!AV36*Source!I36),2)),2), 2)</f>
        <v>0.35</v>
      </c>
      <c r="V75">
        <f>ROUND((160/100)*ROUND(ROUND((ROUND((Source!AE36*Source!AV36*Source!I36),2)*Source!BS36),2), 2), 2)</f>
        <v>15.3</v>
      </c>
      <c r="AI75">
        <v>0</v>
      </c>
    </row>
    <row r="76" spans="1:35" x14ac:dyDescent="0.2">
      <c r="C76" s="33" t="str">
        <f>"Объем: "&amp;Source!I36&amp;"=6/"&amp;"1000"</f>
        <v>Объем: 0,006=6/1000</v>
      </c>
    </row>
    <row r="77" spans="1:35" ht="14.25" x14ac:dyDescent="0.2">
      <c r="A77" s="28"/>
      <c r="B77" s="28"/>
      <c r="C77" s="28" t="s">
        <v>387</v>
      </c>
      <c r="D77" s="30"/>
      <c r="E77" s="29"/>
      <c r="F77" s="32">
        <f>Source!AO36</f>
        <v>1577.19</v>
      </c>
      <c r="G77" s="31" t="str">
        <f>Source!DG36</f>
        <v>)*1,1</v>
      </c>
      <c r="H77" s="29">
        <f>Source!AV36</f>
        <v>1.0669999999999999</v>
      </c>
      <c r="I77" s="32">
        <f>ROUND((ROUND((Source!AF36*Source!AV36*Source!I36),2)),2)</f>
        <v>11.11</v>
      </c>
      <c r="J77" s="29">
        <f>IF(Source!BA36&lt;&gt; 0, Source!BA36, 1)</f>
        <v>47.82</v>
      </c>
      <c r="K77" s="32">
        <f>Source!S36</f>
        <v>531.28</v>
      </c>
      <c r="W77">
        <f>I77</f>
        <v>11.11</v>
      </c>
    </row>
    <row r="78" spans="1:35" ht="14.25" x14ac:dyDescent="0.2">
      <c r="A78" s="28"/>
      <c r="B78" s="28"/>
      <c r="C78" s="28" t="s">
        <v>395</v>
      </c>
      <c r="D78" s="30"/>
      <c r="E78" s="29"/>
      <c r="F78" s="32">
        <f>Source!AM36</f>
        <v>258.70999999999998</v>
      </c>
      <c r="G78" s="31" t="str">
        <f>Source!DE36</f>
        <v>)*1,1</v>
      </c>
      <c r="H78" s="29">
        <f>Source!AV36</f>
        <v>1.0669999999999999</v>
      </c>
      <c r="I78" s="32">
        <f>(ROUND((ROUND((((Source!ET36*1.1))*Source!AV36*Source!I36),2)),2)+ROUND((ROUND(((Source!AE36-((Source!EU36*1.1)))*Source!AV36*Source!I36),2)),2))</f>
        <v>1.82</v>
      </c>
      <c r="J78" s="29">
        <f>IF(Source!BB36&lt;&gt; 0, Source!BB36, 1)</f>
        <v>13.59</v>
      </c>
      <c r="K78" s="32">
        <f>Source!Q36</f>
        <v>24.73</v>
      </c>
    </row>
    <row r="79" spans="1:35" ht="14.25" x14ac:dyDescent="0.2">
      <c r="A79" s="28"/>
      <c r="B79" s="28"/>
      <c r="C79" s="28" t="s">
        <v>396</v>
      </c>
      <c r="D79" s="30"/>
      <c r="E79" s="29"/>
      <c r="F79" s="32">
        <f>Source!AN36</f>
        <v>28.39</v>
      </c>
      <c r="G79" s="31" t="str">
        <f>Source!DF36</f>
        <v>)*1,1</v>
      </c>
      <c r="H79" s="29">
        <f>Source!AV36</f>
        <v>1.0669999999999999</v>
      </c>
      <c r="I79" s="41">
        <f>ROUND((ROUND((Source!AE36*Source!AV36*Source!I36),2)),2)</f>
        <v>0.2</v>
      </c>
      <c r="J79" s="29">
        <f>IF(Source!BS36&lt;&gt; 0, Source!BS36, 1)</f>
        <v>47.82</v>
      </c>
      <c r="K79" s="41">
        <f>Source!R36</f>
        <v>9.56</v>
      </c>
      <c r="W79">
        <f>I79</f>
        <v>0.2</v>
      </c>
    </row>
    <row r="80" spans="1:35" ht="14.25" x14ac:dyDescent="0.2">
      <c r="A80" s="28"/>
      <c r="B80" s="28"/>
      <c r="C80" s="28" t="s">
        <v>388</v>
      </c>
      <c r="D80" s="30" t="s">
        <v>389</v>
      </c>
      <c r="E80" s="29">
        <f>Source!DN36</f>
        <v>112</v>
      </c>
      <c r="F80" s="32"/>
      <c r="G80" s="31"/>
      <c r="H80" s="29"/>
      <c r="I80" s="32">
        <f>SUM(Q75:Q79)</f>
        <v>12.44</v>
      </c>
      <c r="J80" s="29">
        <f>Source!BZ36</f>
        <v>92</v>
      </c>
      <c r="K80" s="32">
        <f>SUM(R75:R79)</f>
        <v>488.78</v>
      </c>
    </row>
    <row r="81" spans="1:35" ht="14.25" x14ac:dyDescent="0.2">
      <c r="A81" s="28"/>
      <c r="B81" s="28"/>
      <c r="C81" s="28" t="s">
        <v>390</v>
      </c>
      <c r="D81" s="30" t="s">
        <v>389</v>
      </c>
      <c r="E81" s="29">
        <f>Source!DO36</f>
        <v>70</v>
      </c>
      <c r="F81" s="32"/>
      <c r="G81" s="31"/>
      <c r="H81" s="29"/>
      <c r="I81" s="32">
        <f>SUM(S75:S80)</f>
        <v>7.78</v>
      </c>
      <c r="J81" s="29">
        <f>Source!CA36</f>
        <v>41</v>
      </c>
      <c r="K81" s="32">
        <f>SUM(T75:T80)</f>
        <v>217.82</v>
      </c>
    </row>
    <row r="82" spans="1:35" ht="14.25" x14ac:dyDescent="0.2">
      <c r="A82" s="28"/>
      <c r="B82" s="28"/>
      <c r="C82" s="28" t="s">
        <v>397</v>
      </c>
      <c r="D82" s="30" t="s">
        <v>389</v>
      </c>
      <c r="E82" s="29">
        <f>175</f>
        <v>175</v>
      </c>
      <c r="F82" s="32"/>
      <c r="G82" s="31"/>
      <c r="H82" s="29"/>
      <c r="I82" s="32">
        <f>SUM(U75:U81)</f>
        <v>0.35</v>
      </c>
      <c r="J82" s="29">
        <f>160</f>
        <v>160</v>
      </c>
      <c r="K82" s="32">
        <f>SUM(V75:V81)</f>
        <v>15.3</v>
      </c>
    </row>
    <row r="83" spans="1:35" ht="14.25" x14ac:dyDescent="0.2">
      <c r="A83" s="35"/>
      <c r="B83" s="35"/>
      <c r="C83" s="35" t="s">
        <v>391</v>
      </c>
      <c r="D83" s="36" t="s">
        <v>392</v>
      </c>
      <c r="E83" s="37">
        <f>Source!AQ36</f>
        <v>147.85</v>
      </c>
      <c r="F83" s="38"/>
      <c r="G83" s="39" t="str">
        <f>Source!DI36</f>
        <v>)*1,1</v>
      </c>
      <c r="H83" s="37">
        <f>Source!AV36</f>
        <v>1.0669999999999999</v>
      </c>
      <c r="I83" s="38">
        <f>Source!U36</f>
        <v>1.0411892700000001</v>
      </c>
      <c r="J83" s="37"/>
      <c r="K83" s="38"/>
      <c r="AB83" s="34">
        <f>I83</f>
        <v>1.0411892700000001</v>
      </c>
    </row>
    <row r="84" spans="1:35" ht="15" x14ac:dyDescent="0.25">
      <c r="C84" s="18" t="s">
        <v>393</v>
      </c>
      <c r="H84" s="40">
        <f>I77+I78+I80+I81+I82+0</f>
        <v>33.5</v>
      </c>
      <c r="I84" s="40"/>
      <c r="J84" s="40">
        <f>K77+K78+K80+K81+K82+0</f>
        <v>1277.9099999999999</v>
      </c>
      <c r="K84" s="40"/>
      <c r="O84" s="34">
        <f>I77+I78+I80+I81+I82+0</f>
        <v>33.5</v>
      </c>
      <c r="P84" s="34">
        <f>K77+K78+K80+K81+K82+0</f>
        <v>1277.9099999999999</v>
      </c>
      <c r="X84">
        <f>IF(Source!BI36&lt;=1,I77+I78+I80+I81+I82-0, 0)</f>
        <v>33.5</v>
      </c>
      <c r="Y84">
        <f>IF(Source!BI36=2,I77+I78+I80+I81+I82-0, 0)</f>
        <v>0</v>
      </c>
      <c r="Z84">
        <f>IF(Source!BI36=3,I77+I78+I80+I81+I82-0, 0)</f>
        <v>0</v>
      </c>
      <c r="AA84">
        <f>IF(Source!BI36=4,I77+I78+I80+I81+I82,0)</f>
        <v>0</v>
      </c>
    </row>
    <row r="86" spans="1:35" ht="65.25" x14ac:dyDescent="0.2">
      <c r="A86" s="28">
        <v>8</v>
      </c>
      <c r="B86" s="28" t="s">
        <v>403</v>
      </c>
      <c r="C86" s="28" t="s">
        <v>72</v>
      </c>
      <c r="D86" s="30" t="str">
        <f>Source!H37</f>
        <v>1 км трубопровода</v>
      </c>
      <c r="E86" s="29">
        <f>Source!I37</f>
        <v>4.8000000000000001E-2</v>
      </c>
      <c r="F86" s="32"/>
      <c r="G86" s="31"/>
      <c r="H86" s="29"/>
      <c r="I86" s="32"/>
      <c r="J86" s="29"/>
      <c r="K86" s="32"/>
      <c r="Q86">
        <f>ROUND((Source!DN37/100)*ROUND((ROUND((Source!AF37*Source!AV37*Source!I37),2)),2), 2)</f>
        <v>73.7</v>
      </c>
      <c r="R86">
        <f>Source!X37</f>
        <v>2894.84</v>
      </c>
      <c r="S86">
        <f>ROUND((Source!DO37/100)*ROUND((ROUND((Source!AF37*Source!AV37*Source!I37),2)),2), 2)</f>
        <v>46.06</v>
      </c>
      <c r="T86">
        <f>Source!Y37</f>
        <v>1290.0899999999999</v>
      </c>
      <c r="U86">
        <f>ROUND((175/100)*ROUND((ROUND((Source!AE37*Source!AV37*Source!I37),2)),2), 2)</f>
        <v>2.77</v>
      </c>
      <c r="V86">
        <f>ROUND((160/100)*ROUND(ROUND((ROUND((Source!AE37*Source!AV37*Source!I37),2)*Source!BS37),2), 2), 2)</f>
        <v>120.9</v>
      </c>
      <c r="AI86">
        <v>0</v>
      </c>
    </row>
    <row r="87" spans="1:35" x14ac:dyDescent="0.2">
      <c r="C87" s="33" t="str">
        <f>"Объем: "&amp;Source!I37&amp;"=(6*"&amp;"8)/"&amp;"1000"</f>
        <v>Объем: 0,048=(6*8)/1000</v>
      </c>
    </row>
    <row r="88" spans="1:35" ht="14.25" x14ac:dyDescent="0.2">
      <c r="A88" s="28"/>
      <c r="B88" s="28"/>
      <c r="C88" s="28" t="s">
        <v>387</v>
      </c>
      <c r="D88" s="30"/>
      <c r="E88" s="29"/>
      <c r="F88" s="32">
        <f>Source!AO37</f>
        <v>1167.92</v>
      </c>
      <c r="G88" s="31" t="str">
        <f>Source!DG37</f>
        <v>)*1,1</v>
      </c>
      <c r="H88" s="29">
        <f>Source!AV37</f>
        <v>1.0669999999999999</v>
      </c>
      <c r="I88" s="32">
        <f>ROUND((ROUND((Source!AF37*Source!AV37*Source!I37),2)),2)</f>
        <v>65.8</v>
      </c>
      <c r="J88" s="29">
        <f>IF(Source!BA37&lt;&gt; 0, Source!BA37, 1)</f>
        <v>47.82</v>
      </c>
      <c r="K88" s="32">
        <f>Source!S37</f>
        <v>3146.56</v>
      </c>
      <c r="W88">
        <f>I88</f>
        <v>65.8</v>
      </c>
    </row>
    <row r="89" spans="1:35" ht="14.25" x14ac:dyDescent="0.2">
      <c r="A89" s="28"/>
      <c r="B89" s="28"/>
      <c r="C89" s="28" t="s">
        <v>395</v>
      </c>
      <c r="D89" s="30"/>
      <c r="E89" s="29"/>
      <c r="F89" s="32">
        <f>Source!AM37</f>
        <v>255.97</v>
      </c>
      <c r="G89" s="31" t="str">
        <f>Source!DE37</f>
        <v>)*1,1</v>
      </c>
      <c r="H89" s="29">
        <f>Source!AV37</f>
        <v>1.0669999999999999</v>
      </c>
      <c r="I89" s="32">
        <f>(ROUND((ROUND((((Source!ET37*1.1))*Source!AV37*Source!I37),2)),2)+ROUND((ROUND(((Source!AE37-((Source!EU37*1.1)))*Source!AV37*Source!I37),2)),2))</f>
        <v>14.42</v>
      </c>
      <c r="J89" s="29">
        <f>IF(Source!BB37&lt;&gt; 0, Source!BB37, 1)</f>
        <v>13.58</v>
      </c>
      <c r="K89" s="32">
        <f>Source!Q37</f>
        <v>195.82</v>
      </c>
    </row>
    <row r="90" spans="1:35" ht="14.25" x14ac:dyDescent="0.2">
      <c r="A90" s="28"/>
      <c r="B90" s="28"/>
      <c r="C90" s="28" t="s">
        <v>396</v>
      </c>
      <c r="D90" s="30"/>
      <c r="E90" s="29"/>
      <c r="F90" s="32">
        <f>Source!AN37</f>
        <v>28.08</v>
      </c>
      <c r="G90" s="31" t="str">
        <f>Source!DF37</f>
        <v>)*1,1</v>
      </c>
      <c r="H90" s="29">
        <f>Source!AV37</f>
        <v>1.0669999999999999</v>
      </c>
      <c r="I90" s="41">
        <f>ROUND((ROUND((Source!AE37*Source!AV37*Source!I37),2)),2)</f>
        <v>1.58</v>
      </c>
      <c r="J90" s="29">
        <f>IF(Source!BS37&lt;&gt; 0, Source!BS37, 1)</f>
        <v>47.82</v>
      </c>
      <c r="K90" s="41">
        <f>Source!R37</f>
        <v>75.56</v>
      </c>
      <c r="W90">
        <f>I90</f>
        <v>1.58</v>
      </c>
    </row>
    <row r="91" spans="1:35" ht="14.25" x14ac:dyDescent="0.2">
      <c r="A91" s="28"/>
      <c r="B91" s="28"/>
      <c r="C91" s="28" t="s">
        <v>388</v>
      </c>
      <c r="D91" s="30" t="s">
        <v>389</v>
      </c>
      <c r="E91" s="29">
        <f>Source!DN37</f>
        <v>112</v>
      </c>
      <c r="F91" s="32"/>
      <c r="G91" s="31"/>
      <c r="H91" s="29"/>
      <c r="I91" s="32">
        <f>SUM(Q86:Q90)</f>
        <v>73.7</v>
      </c>
      <c r="J91" s="29">
        <f>Source!BZ37</f>
        <v>92</v>
      </c>
      <c r="K91" s="32">
        <f>SUM(R86:R90)</f>
        <v>2894.84</v>
      </c>
    </row>
    <row r="92" spans="1:35" ht="14.25" x14ac:dyDescent="0.2">
      <c r="A92" s="28"/>
      <c r="B92" s="28"/>
      <c r="C92" s="28" t="s">
        <v>390</v>
      </c>
      <c r="D92" s="30" t="s">
        <v>389</v>
      </c>
      <c r="E92" s="29">
        <f>Source!DO37</f>
        <v>70</v>
      </c>
      <c r="F92" s="32"/>
      <c r="G92" s="31"/>
      <c r="H92" s="29"/>
      <c r="I92" s="32">
        <f>SUM(S86:S91)</f>
        <v>46.06</v>
      </c>
      <c r="J92" s="29">
        <f>Source!CA37</f>
        <v>41</v>
      </c>
      <c r="K92" s="32">
        <f>SUM(T86:T91)</f>
        <v>1290.0899999999999</v>
      </c>
    </row>
    <row r="93" spans="1:35" ht="14.25" x14ac:dyDescent="0.2">
      <c r="A93" s="28"/>
      <c r="B93" s="28"/>
      <c r="C93" s="28" t="s">
        <v>397</v>
      </c>
      <c r="D93" s="30" t="s">
        <v>389</v>
      </c>
      <c r="E93" s="29">
        <f>175</f>
        <v>175</v>
      </c>
      <c r="F93" s="32"/>
      <c r="G93" s="31"/>
      <c r="H93" s="29"/>
      <c r="I93" s="32">
        <f>SUM(U86:U92)</f>
        <v>2.77</v>
      </c>
      <c r="J93" s="29">
        <f>160</f>
        <v>160</v>
      </c>
      <c r="K93" s="32">
        <f>SUM(V86:V92)</f>
        <v>120.9</v>
      </c>
    </row>
    <row r="94" spans="1:35" ht="14.25" x14ac:dyDescent="0.2">
      <c r="A94" s="35"/>
      <c r="B94" s="35"/>
      <c r="C94" s="35" t="s">
        <v>391</v>
      </c>
      <c r="D94" s="36" t="s">
        <v>392</v>
      </c>
      <c r="E94" s="37">
        <f>Source!AQ37</f>
        <v>107.8</v>
      </c>
      <c r="F94" s="38"/>
      <c r="G94" s="39" t="str">
        <f>Source!DI37</f>
        <v>)*1,1</v>
      </c>
      <c r="H94" s="37">
        <f>Source!AV37</f>
        <v>1.0669999999999999</v>
      </c>
      <c r="I94" s="38">
        <f>Source!U37</f>
        <v>6.0731932799999999</v>
      </c>
      <c r="J94" s="37"/>
      <c r="K94" s="38"/>
      <c r="AB94" s="34">
        <f>I94</f>
        <v>6.0731932799999999</v>
      </c>
    </row>
    <row r="95" spans="1:35" ht="15" x14ac:dyDescent="0.25">
      <c r="C95" s="18" t="s">
        <v>393</v>
      </c>
      <c r="H95" s="40">
        <f>I88+I89+I91+I92+I93+0</f>
        <v>202.75000000000003</v>
      </c>
      <c r="I95" s="40"/>
      <c r="J95" s="40">
        <f>K88+K89+K91+K92+K93+0</f>
        <v>7648.21</v>
      </c>
      <c r="K95" s="40"/>
      <c r="O95" s="34">
        <f>I88+I89+I91+I92+I93+0</f>
        <v>202.75000000000003</v>
      </c>
      <c r="P95" s="34">
        <f>K88+K89+K91+K92+K93+0</f>
        <v>7648.21</v>
      </c>
      <c r="X95">
        <f>IF(Source!BI37&lt;=1,I88+I89+I91+I92+I93-0, 0)</f>
        <v>202.75000000000003</v>
      </c>
      <c r="Y95">
        <f>IF(Source!BI37=2,I88+I89+I91+I92+I93-0, 0)</f>
        <v>0</v>
      </c>
      <c r="Z95">
        <f>IF(Source!BI37=3,I88+I89+I91+I92+I93-0, 0)</f>
        <v>0</v>
      </c>
      <c r="AA95">
        <f>IF(Source!BI37=4,I88+I89+I91+I92+I93,0)</f>
        <v>0</v>
      </c>
    </row>
    <row r="97" spans="1:35" ht="42.75" x14ac:dyDescent="0.2">
      <c r="A97" s="28">
        <v>9</v>
      </c>
      <c r="B97" s="28" t="str">
        <f>Source!F38</f>
        <v>цена поставщика</v>
      </c>
      <c r="C97" s="28" t="s">
        <v>404</v>
      </c>
      <c r="D97" s="30" t="str">
        <f>Source!H38</f>
        <v>м</v>
      </c>
      <c r="E97" s="29">
        <f>Source!I38</f>
        <v>54</v>
      </c>
      <c r="F97" s="32">
        <f>Source!AL38</f>
        <v>94.01</v>
      </c>
      <c r="G97" s="31" t="str">
        <f>Source!DD38</f>
        <v>*1,02</v>
      </c>
      <c r="H97" s="29">
        <f>Source!AW38</f>
        <v>1</v>
      </c>
      <c r="I97" s="32">
        <f>ROUND((ROUND((Source!AC38*Source!AW38*Source!I38),2)),2)</f>
        <v>5178.07</v>
      </c>
      <c r="J97" s="29">
        <f>IF(Source!BC38&lt;&gt; 0, Source!BC38, 1)</f>
        <v>9.64</v>
      </c>
      <c r="K97" s="32">
        <f>Source!P38</f>
        <v>49916.59</v>
      </c>
      <c r="Q97">
        <f>ROUND((Source!DN38/100)*ROUND((ROUND((Source!AF38*Source!AV38*Source!I38),2)),2), 2)</f>
        <v>0</v>
      </c>
      <c r="R97">
        <f>Source!X38</f>
        <v>0</v>
      </c>
      <c r="S97">
        <f>ROUND((Source!DO38/100)*ROUND((ROUND((Source!AF38*Source!AV38*Source!I38),2)),2), 2)</f>
        <v>0</v>
      </c>
      <c r="T97">
        <f>Source!Y38</f>
        <v>0</v>
      </c>
      <c r="U97">
        <f>ROUND((175/100)*ROUND((ROUND((Source!AE38*Source!AV38*Source!I38),2)),2), 2)</f>
        <v>0</v>
      </c>
      <c r="V97">
        <f>ROUND((160/100)*ROUND(ROUND((ROUND((Source!AE38*Source!AV38*Source!I38),2)*Source!BS38),2), 2), 2)</f>
        <v>0</v>
      </c>
      <c r="AI97">
        <v>3</v>
      </c>
    </row>
    <row r="98" spans="1:35" x14ac:dyDescent="0.2">
      <c r="A98" s="42"/>
      <c r="B98" s="42"/>
      <c r="C98" s="43" t="str">
        <f>"Объем: "&amp;Source!I38&amp;"=("&amp;Source!I37&amp;"+"&amp;""&amp;Source!I36&amp;")*"&amp;"1000"</f>
        <v>Объем: 54=(0,048+0,006)*1000</v>
      </c>
      <c r="D98" s="42"/>
      <c r="E98" s="42"/>
      <c r="F98" s="42"/>
      <c r="G98" s="42"/>
      <c r="H98" s="42"/>
      <c r="I98" s="42"/>
      <c r="J98" s="42"/>
      <c r="K98" s="42"/>
    </row>
    <row r="99" spans="1:35" ht="15" x14ac:dyDescent="0.25">
      <c r="C99" s="18" t="s">
        <v>393</v>
      </c>
      <c r="H99" s="40">
        <f>I97+0</f>
        <v>5178.07</v>
      </c>
      <c r="I99" s="40"/>
      <c r="J99" s="40">
        <f>K97+0</f>
        <v>49916.59</v>
      </c>
      <c r="K99" s="40"/>
      <c r="O99" s="34">
        <f>I97+0</f>
        <v>5178.07</v>
      </c>
      <c r="P99" s="34">
        <f>K97+0</f>
        <v>49916.59</v>
      </c>
      <c r="X99">
        <f>IF(Source!BI38&lt;=1,I97-0, 0)</f>
        <v>5178.07</v>
      </c>
      <c r="Y99">
        <f>IF(Source!BI38=2,I97-0, 0)</f>
        <v>0</v>
      </c>
      <c r="Z99">
        <f>IF(Source!BI38=3,I97-0, 0)</f>
        <v>0</v>
      </c>
      <c r="AA99">
        <f>IF(Source!BI38=4,I97,0)</f>
        <v>0</v>
      </c>
    </row>
    <row r="101" spans="1:35" ht="57" x14ac:dyDescent="0.2">
      <c r="A101" s="35">
        <v>11</v>
      </c>
      <c r="B101" s="35" t="str">
        <f>Source!F40</f>
        <v>1.12-3-62</v>
      </c>
      <c r="C101" s="35" t="s">
        <v>92</v>
      </c>
      <c r="D101" s="36" t="str">
        <f>Source!H40</f>
        <v>шт.</v>
      </c>
      <c r="E101" s="37">
        <f>Source!I40</f>
        <v>6</v>
      </c>
      <c r="F101" s="38">
        <f>Source!AL40</f>
        <v>3.9</v>
      </c>
      <c r="G101" s="39" t="str">
        <f>Source!DD40</f>
        <v/>
      </c>
      <c r="H101" s="37">
        <f>Source!AW40</f>
        <v>1</v>
      </c>
      <c r="I101" s="38">
        <f>ROUND((ROUND((Source!AC40*Source!AW40*Source!I40),2)),2)</f>
        <v>23.4</v>
      </c>
      <c r="J101" s="37">
        <f>IF(Source!BC40&lt;&gt; 0, Source!BC40, 1)</f>
        <v>14.61</v>
      </c>
      <c r="K101" s="38">
        <f>Source!P40</f>
        <v>341.87</v>
      </c>
      <c r="Q101">
        <f>ROUND((Source!DN40/100)*ROUND((ROUND((Source!AF40*Source!AV40*Source!I40),2)),2), 2)</f>
        <v>0</v>
      </c>
      <c r="R101">
        <f>Source!X40</f>
        <v>0</v>
      </c>
      <c r="S101">
        <f>ROUND((Source!DO40/100)*ROUND((ROUND((Source!AF40*Source!AV40*Source!I40),2)),2), 2)</f>
        <v>0</v>
      </c>
      <c r="T101">
        <f>Source!Y40</f>
        <v>0</v>
      </c>
      <c r="U101">
        <f>ROUND((175/100)*ROUND((ROUND((Source!AE40*Source!AV40*Source!I40),2)),2), 2)</f>
        <v>0</v>
      </c>
      <c r="V101">
        <f>ROUND((160/100)*ROUND(ROUND((ROUND((Source!AE40*Source!AV40*Source!I40),2)*Source!BS40),2), 2), 2)</f>
        <v>0</v>
      </c>
      <c r="AI101">
        <v>3</v>
      </c>
    </row>
    <row r="102" spans="1:35" ht="15" x14ac:dyDescent="0.25">
      <c r="C102" s="18" t="s">
        <v>393</v>
      </c>
      <c r="H102" s="40">
        <f>I101+0</f>
        <v>23.4</v>
      </c>
      <c r="I102" s="40"/>
      <c r="J102" s="40">
        <f>K101+0</f>
        <v>341.87</v>
      </c>
      <c r="K102" s="40"/>
      <c r="O102" s="34">
        <f>I101+0</f>
        <v>23.4</v>
      </c>
      <c r="P102" s="34">
        <f>K101+0</f>
        <v>341.87</v>
      </c>
      <c r="X102">
        <f>IF(Source!BI40&lt;=1,I101-0, 0)</f>
        <v>23.4</v>
      </c>
      <c r="Y102">
        <f>IF(Source!BI40=2,I101-0, 0)</f>
        <v>0</v>
      </c>
      <c r="Z102">
        <f>IF(Source!BI40=3,I101-0, 0)</f>
        <v>0</v>
      </c>
      <c r="AA102">
        <f>IF(Source!BI40=4,I101,0)</f>
        <v>0</v>
      </c>
    </row>
    <row r="104" spans="1:35" ht="65.25" x14ac:dyDescent="0.2">
      <c r="A104" s="28">
        <v>12</v>
      </c>
      <c r="B104" s="28" t="s">
        <v>405</v>
      </c>
      <c r="C104" s="28" t="s">
        <v>100</v>
      </c>
      <c r="D104" s="30" t="str">
        <f>Source!H41</f>
        <v>1 канало-километр трубопровода</v>
      </c>
      <c r="E104" s="29">
        <f>Source!I41</f>
        <v>1.35E-2</v>
      </c>
      <c r="F104" s="32"/>
      <c r="G104" s="31"/>
      <c r="H104" s="29"/>
      <c r="I104" s="32"/>
      <c r="J104" s="29"/>
      <c r="K104" s="32"/>
      <c r="Q104">
        <f>ROUND((Source!DN41/100)*ROUND((ROUND((Source!AF41*Source!AV41*Source!I41),2)),2), 2)</f>
        <v>27.38</v>
      </c>
      <c r="R104">
        <f>Source!X41</f>
        <v>1075.6600000000001</v>
      </c>
      <c r="S104">
        <f>ROUND((Source!DO41/100)*ROUND((ROUND((Source!AF41*Source!AV41*Source!I41),2)),2), 2)</f>
        <v>17.12</v>
      </c>
      <c r="T104">
        <f>Source!Y41</f>
        <v>479.37</v>
      </c>
      <c r="U104">
        <f>ROUND((175/100)*ROUND((ROUND((Source!AE41*Source!AV41*Source!I41),2)),2), 2)</f>
        <v>0</v>
      </c>
      <c r="V104">
        <f>ROUND((160/100)*ROUND(ROUND((ROUND((Source!AE41*Source!AV41*Source!I41),2)*Source!BS41),2), 2), 2)</f>
        <v>0</v>
      </c>
      <c r="AI104">
        <v>0</v>
      </c>
    </row>
    <row r="105" spans="1:35" x14ac:dyDescent="0.2">
      <c r="C105" s="33" t="str">
        <f>"Объем: "&amp;Source!I41&amp;"=1,5*"&amp;"9/"&amp;"1000"</f>
        <v>Объем: 0,0135=1,5*9/1000</v>
      </c>
    </row>
    <row r="106" spans="1:35" ht="14.25" x14ac:dyDescent="0.2">
      <c r="A106" s="28"/>
      <c r="B106" s="28"/>
      <c r="C106" s="28" t="s">
        <v>387</v>
      </c>
      <c r="D106" s="30"/>
      <c r="E106" s="29"/>
      <c r="F106" s="32">
        <f>Source!AO41</f>
        <v>1542.84</v>
      </c>
      <c r="G106" s="31" t="str">
        <f>Source!DG41</f>
        <v>)*1,1</v>
      </c>
      <c r="H106" s="29">
        <f>Source!AV41</f>
        <v>1.0669999999999999</v>
      </c>
      <c r="I106" s="32">
        <f>ROUND((ROUND((Source!AF41*Source!AV41*Source!I41),2)),2)</f>
        <v>24.45</v>
      </c>
      <c r="J106" s="29">
        <f>IF(Source!BA41&lt;&gt; 0, Source!BA41, 1)</f>
        <v>47.82</v>
      </c>
      <c r="K106" s="32">
        <f>Source!S41</f>
        <v>1169.2</v>
      </c>
      <c r="W106">
        <f>I106</f>
        <v>24.45</v>
      </c>
    </row>
    <row r="107" spans="1:35" ht="14.25" x14ac:dyDescent="0.2">
      <c r="A107" s="28"/>
      <c r="B107" s="28"/>
      <c r="C107" s="28" t="s">
        <v>406</v>
      </c>
      <c r="D107" s="30"/>
      <c r="E107" s="29"/>
      <c r="F107" s="32">
        <f>Source!AL41</f>
        <v>19554.14</v>
      </c>
      <c r="G107" s="31" t="str">
        <f>Source!DD41</f>
        <v/>
      </c>
      <c r="H107" s="29">
        <f>Source!AW41</f>
        <v>1.081</v>
      </c>
      <c r="I107" s="32">
        <f>ROUND((ROUND((Source!AC41*Source!AW41*Source!I41),2)),2)</f>
        <v>285.36</v>
      </c>
      <c r="J107" s="29">
        <f>IF(Source!BC41&lt;&gt; 0, Source!BC41, 1)</f>
        <v>8.51</v>
      </c>
      <c r="K107" s="32">
        <f>Source!P41</f>
        <v>2428.41</v>
      </c>
    </row>
    <row r="108" spans="1:35" ht="14.25" x14ac:dyDescent="0.2">
      <c r="A108" s="28"/>
      <c r="B108" s="28"/>
      <c r="C108" s="28" t="s">
        <v>388</v>
      </c>
      <c r="D108" s="30" t="s">
        <v>389</v>
      </c>
      <c r="E108" s="29">
        <f>Source!DN41</f>
        <v>112</v>
      </c>
      <c r="F108" s="32"/>
      <c r="G108" s="31"/>
      <c r="H108" s="29"/>
      <c r="I108" s="32">
        <f>SUM(Q104:Q107)</f>
        <v>27.38</v>
      </c>
      <c r="J108" s="29">
        <f>Source!BZ41</f>
        <v>92</v>
      </c>
      <c r="K108" s="32">
        <f>SUM(R104:R107)</f>
        <v>1075.6600000000001</v>
      </c>
    </row>
    <row r="109" spans="1:35" ht="14.25" x14ac:dyDescent="0.2">
      <c r="A109" s="28"/>
      <c r="B109" s="28"/>
      <c r="C109" s="28" t="s">
        <v>390</v>
      </c>
      <c r="D109" s="30" t="s">
        <v>389</v>
      </c>
      <c r="E109" s="29">
        <f>Source!DO41</f>
        <v>70</v>
      </c>
      <c r="F109" s="32"/>
      <c r="G109" s="31"/>
      <c r="H109" s="29"/>
      <c r="I109" s="32">
        <f>SUM(S104:S108)</f>
        <v>17.12</v>
      </c>
      <c r="J109" s="29">
        <f>Source!CA41</f>
        <v>41</v>
      </c>
      <c r="K109" s="32">
        <f>SUM(T104:T108)</f>
        <v>479.37</v>
      </c>
    </row>
    <row r="110" spans="1:35" ht="14.25" x14ac:dyDescent="0.2">
      <c r="A110" s="35"/>
      <c r="B110" s="35"/>
      <c r="C110" s="35" t="s">
        <v>391</v>
      </c>
      <c r="D110" s="36" t="s">
        <v>392</v>
      </c>
      <c r="E110" s="37">
        <f>Source!AQ41</f>
        <v>138</v>
      </c>
      <c r="F110" s="38"/>
      <c r="G110" s="39" t="str">
        <f>Source!DI41</f>
        <v>)*1,1</v>
      </c>
      <c r="H110" s="37">
        <f>Source!AV41</f>
        <v>1.0669999999999999</v>
      </c>
      <c r="I110" s="38">
        <f>Source!U41</f>
        <v>2.1866030999999997</v>
      </c>
      <c r="J110" s="37"/>
      <c r="K110" s="38"/>
      <c r="AB110" s="34">
        <f>I110</f>
        <v>2.1866030999999997</v>
      </c>
    </row>
    <row r="111" spans="1:35" ht="15" x14ac:dyDescent="0.25">
      <c r="C111" s="18" t="s">
        <v>393</v>
      </c>
      <c r="H111" s="40">
        <f>I106+I107+I108+I109+0</f>
        <v>354.31</v>
      </c>
      <c r="I111" s="40"/>
      <c r="J111" s="40">
        <f>K106+K107+K108+K109+0</f>
        <v>5152.6399999999994</v>
      </c>
      <c r="K111" s="40"/>
      <c r="O111" s="34">
        <f>I106+I107+I108+I109+0</f>
        <v>354.31</v>
      </c>
      <c r="P111" s="34">
        <f>K106+K107+K108+K109+0</f>
        <v>5152.6399999999994</v>
      </c>
      <c r="X111">
        <f>IF(Source!BI41&lt;=1,I106+I107+I108+I109-0, 0)</f>
        <v>354.31</v>
      </c>
      <c r="Y111">
        <f>IF(Source!BI41=2,I106+I107+I108+I109-0, 0)</f>
        <v>0</v>
      </c>
      <c r="Z111">
        <f>IF(Source!BI41=3,I106+I107+I108+I109-0, 0)</f>
        <v>0</v>
      </c>
      <c r="AA111">
        <f>IF(Source!BI41=4,I106+I107+I108+I109,0)</f>
        <v>0</v>
      </c>
    </row>
    <row r="113" spans="1:35" ht="57" x14ac:dyDescent="0.2">
      <c r="A113" s="35">
        <v>13</v>
      </c>
      <c r="B113" s="35" t="str">
        <f>Source!F42</f>
        <v>1.12-3-61</v>
      </c>
      <c r="C113" s="35" t="s">
        <v>107</v>
      </c>
      <c r="D113" s="36" t="str">
        <f>Source!H42</f>
        <v>шт.</v>
      </c>
      <c r="E113" s="37">
        <f>Source!I42</f>
        <v>3</v>
      </c>
      <c r="F113" s="38">
        <f>Source!AL42</f>
        <v>3.26</v>
      </c>
      <c r="G113" s="39" t="str">
        <f>Source!DD42</f>
        <v/>
      </c>
      <c r="H113" s="37">
        <f>Source!AW42</f>
        <v>1</v>
      </c>
      <c r="I113" s="38">
        <f>ROUND((ROUND((Source!AC42*Source!AW42*Source!I42),2)),2)</f>
        <v>9.7799999999999994</v>
      </c>
      <c r="J113" s="37">
        <f>IF(Source!BC42&lt;&gt; 0, Source!BC42, 1)</f>
        <v>12.78</v>
      </c>
      <c r="K113" s="38">
        <f>Source!P42</f>
        <v>124.99</v>
      </c>
      <c r="Q113">
        <f>ROUND((Source!DN42/100)*ROUND((ROUND((Source!AF42*Source!AV42*Source!I42),2)),2), 2)</f>
        <v>0</v>
      </c>
      <c r="R113">
        <f>Source!X42</f>
        <v>0</v>
      </c>
      <c r="S113">
        <f>ROUND((Source!DO42/100)*ROUND((ROUND((Source!AF42*Source!AV42*Source!I42),2)),2), 2)</f>
        <v>0</v>
      </c>
      <c r="T113">
        <f>Source!Y42</f>
        <v>0</v>
      </c>
      <c r="U113">
        <f>ROUND((175/100)*ROUND((ROUND((Source!AE42*Source!AV42*Source!I42),2)),2), 2)</f>
        <v>0</v>
      </c>
      <c r="V113">
        <f>ROUND((160/100)*ROUND(ROUND((ROUND((Source!AE42*Source!AV42*Source!I42),2)*Source!BS42),2), 2), 2)</f>
        <v>0</v>
      </c>
      <c r="AI113">
        <v>3</v>
      </c>
    </row>
    <row r="114" spans="1:35" ht="15" x14ac:dyDescent="0.25">
      <c r="C114" s="18" t="s">
        <v>393</v>
      </c>
      <c r="H114" s="40">
        <f>I113+0</f>
        <v>9.7799999999999994</v>
      </c>
      <c r="I114" s="40"/>
      <c r="J114" s="40">
        <f>K113+0</f>
        <v>124.99</v>
      </c>
      <c r="K114" s="40"/>
      <c r="O114" s="34">
        <f>I113+0</f>
        <v>9.7799999999999994</v>
      </c>
      <c r="P114" s="34">
        <f>K113+0</f>
        <v>124.99</v>
      </c>
      <c r="X114">
        <f>IF(Source!BI42&lt;=1,I113-0, 0)</f>
        <v>9.7799999999999994</v>
      </c>
      <c r="Y114">
        <f>IF(Source!BI42=2,I113-0, 0)</f>
        <v>0</v>
      </c>
      <c r="Z114">
        <f>IF(Source!BI42=3,I113-0, 0)</f>
        <v>0</v>
      </c>
      <c r="AA114">
        <f>IF(Source!BI42=4,I113,0)</f>
        <v>0</v>
      </c>
    </row>
    <row r="116" spans="1:35" ht="28.5" x14ac:dyDescent="0.2">
      <c r="A116" s="28">
        <v>14</v>
      </c>
      <c r="B116" s="28" t="str">
        <f>Source!F43</f>
        <v>1.1-1-766</v>
      </c>
      <c r="C116" s="28" t="s">
        <v>111</v>
      </c>
      <c r="D116" s="30" t="str">
        <f>Source!H43</f>
        <v>м3</v>
      </c>
      <c r="E116" s="29">
        <f>Source!I43</f>
        <v>4.833952</v>
      </c>
      <c r="F116" s="32">
        <f>Source!AL43</f>
        <v>104.99</v>
      </c>
      <c r="G116" s="31" t="str">
        <f>Source!DD43</f>
        <v/>
      </c>
      <c r="H116" s="29">
        <f>Source!AW43</f>
        <v>1</v>
      </c>
      <c r="I116" s="32">
        <f>ROUND((ROUND((Source!AC43*Source!AW43*Source!I43),2)),2)</f>
        <v>507.52</v>
      </c>
      <c r="J116" s="29">
        <f>IF(Source!BC43&lt;&gt; 0, Source!BC43, 1)</f>
        <v>8.91</v>
      </c>
      <c r="K116" s="32">
        <f>Source!P43</f>
        <v>4522</v>
      </c>
      <c r="Q116">
        <f>ROUND((Source!DN43/100)*ROUND((ROUND((Source!AF43*Source!AV43*Source!I43),2)),2), 2)</f>
        <v>0</v>
      </c>
      <c r="R116">
        <f>Source!X43</f>
        <v>0</v>
      </c>
      <c r="S116">
        <f>ROUND((Source!DO43/100)*ROUND((ROUND((Source!AF43*Source!AV43*Source!I43),2)),2), 2)</f>
        <v>0</v>
      </c>
      <c r="T116">
        <f>Source!Y43</f>
        <v>0</v>
      </c>
      <c r="U116">
        <f>ROUND((175/100)*ROUND((ROUND((Source!AE43*Source!AV43*Source!I43),2)),2), 2)</f>
        <v>0</v>
      </c>
      <c r="V116">
        <f>ROUND((160/100)*ROUND(ROUND((ROUND((Source!AE43*Source!AV43*Source!I43),2)*Source!BS43),2), 2), 2)</f>
        <v>0</v>
      </c>
      <c r="AI116">
        <v>3</v>
      </c>
    </row>
    <row r="117" spans="1:35" x14ac:dyDescent="0.2">
      <c r="A117" s="42"/>
      <c r="B117" s="42"/>
      <c r="C117" s="43" t="str">
        <f>"Объем: "&amp;Source!I43&amp;"=6,1-"&amp;"63*"&amp;"3,14*"&amp;"0,08*"&amp;"0,08"</f>
        <v>Объем: 4,833952=6,1-63*3,14*0,08*0,08</v>
      </c>
      <c r="D117" s="42"/>
      <c r="E117" s="42"/>
      <c r="F117" s="42"/>
      <c r="G117" s="42"/>
      <c r="H117" s="42"/>
      <c r="I117" s="42"/>
      <c r="J117" s="42"/>
      <c r="K117" s="42"/>
    </row>
    <row r="118" spans="1:35" ht="15" x14ac:dyDescent="0.25">
      <c r="C118" s="18" t="s">
        <v>393</v>
      </c>
      <c r="H118" s="40">
        <f>I116+0</f>
        <v>507.52</v>
      </c>
      <c r="I118" s="40"/>
      <c r="J118" s="40">
        <f>K116+0</f>
        <v>4522</v>
      </c>
      <c r="K118" s="40"/>
      <c r="O118" s="34">
        <f>I116+0</f>
        <v>507.52</v>
      </c>
      <c r="P118" s="34">
        <f>K116+0</f>
        <v>4522</v>
      </c>
      <c r="X118">
        <f>IF(Source!BI43&lt;=1,I116-0, 0)</f>
        <v>507.52</v>
      </c>
      <c r="Y118">
        <f>IF(Source!BI43=2,I116-0, 0)</f>
        <v>0</v>
      </c>
      <c r="Z118">
        <f>IF(Source!BI43=3,I116-0, 0)</f>
        <v>0</v>
      </c>
      <c r="AA118">
        <f>IF(Source!BI43=4,I116,0)</f>
        <v>0</v>
      </c>
    </row>
    <row r="120" spans="1:35" ht="65.25" x14ac:dyDescent="0.2">
      <c r="A120" s="28">
        <v>15</v>
      </c>
      <c r="B120" s="28" t="s">
        <v>407</v>
      </c>
      <c r="C120" s="28" t="s">
        <v>116</v>
      </c>
      <c r="D120" s="30" t="str">
        <f>Source!H44</f>
        <v>100 отверстий</v>
      </c>
      <c r="E120" s="29">
        <f>Source!I44</f>
        <v>0.09</v>
      </c>
      <c r="F120" s="32"/>
      <c r="G120" s="31"/>
      <c r="H120" s="29"/>
      <c r="I120" s="32"/>
      <c r="J120" s="29"/>
      <c r="K120" s="32"/>
      <c r="Q120">
        <f>ROUND((Source!DN44/100)*ROUND((ROUND((Source!AF44*Source!AV44*Source!I44),2)),2), 2)</f>
        <v>177.07</v>
      </c>
      <c r="R120">
        <f>Source!X44</f>
        <v>6978.62</v>
      </c>
      <c r="S120">
        <f>ROUND((Source!DO44/100)*ROUND((ROUND((Source!AF44*Source!AV44*Source!I44),2)),2), 2)</f>
        <v>136.21</v>
      </c>
      <c r="T120">
        <f>Source!Y44</f>
        <v>3814.98</v>
      </c>
      <c r="U120">
        <f>ROUND((175/100)*ROUND((ROUND((Source!AE44*Source!AV44*Source!I44),2)),2), 2)</f>
        <v>171.69</v>
      </c>
      <c r="V120">
        <f>ROUND((160/100)*ROUND(ROUND((ROUND((Source!AE44*Source!AV44*Source!I44),2)*Source!BS44),2), 2), 2)</f>
        <v>7506.59</v>
      </c>
      <c r="AI120">
        <v>0</v>
      </c>
    </row>
    <row r="121" spans="1:35" x14ac:dyDescent="0.2">
      <c r="C121" s="33" t="str">
        <f>"Объем: "&amp;Source!I44&amp;"=9/"&amp;"100"</f>
        <v>Объем: 0,09=9/100</v>
      </c>
    </row>
    <row r="122" spans="1:35" ht="14.25" x14ac:dyDescent="0.2">
      <c r="A122" s="28"/>
      <c r="B122" s="28"/>
      <c r="C122" s="28" t="s">
        <v>387</v>
      </c>
      <c r="D122" s="30"/>
      <c r="E122" s="29"/>
      <c r="F122" s="32">
        <f>Source!AO44</f>
        <v>1877.26</v>
      </c>
      <c r="G122" s="31" t="str">
        <f>Source!DG44</f>
        <v>)*1,1</v>
      </c>
      <c r="H122" s="29">
        <f>Source!AV44</f>
        <v>1.0469999999999999</v>
      </c>
      <c r="I122" s="32">
        <f>ROUND((ROUND((Source!AF44*Source!AV44*Source!I44),2)),2)</f>
        <v>194.58</v>
      </c>
      <c r="J122" s="29">
        <f>IF(Source!BA44&lt;&gt; 0, Source!BA44, 1)</f>
        <v>47.82</v>
      </c>
      <c r="K122" s="32">
        <f>Source!S44</f>
        <v>9304.82</v>
      </c>
      <c r="W122">
        <f>I122</f>
        <v>194.58</v>
      </c>
    </row>
    <row r="123" spans="1:35" ht="14.25" x14ac:dyDescent="0.2">
      <c r="A123" s="28"/>
      <c r="B123" s="28"/>
      <c r="C123" s="28" t="s">
        <v>395</v>
      </c>
      <c r="D123" s="30"/>
      <c r="E123" s="29"/>
      <c r="F123" s="32">
        <f>Source!AM44</f>
        <v>2661</v>
      </c>
      <c r="G123" s="31" t="str">
        <f>Source!DE44</f>
        <v>)*1,1</v>
      </c>
      <c r="H123" s="29">
        <f>Source!AV44</f>
        <v>1.0469999999999999</v>
      </c>
      <c r="I123" s="32">
        <f>(ROUND((ROUND((((Source!ET44*1.1))*Source!AV44*Source!I44),2)),2)+ROUND((ROUND(((Source!AE44-((Source!EU44*1.1)))*Source!AV44*Source!I44),2)),2))</f>
        <v>275.82</v>
      </c>
      <c r="J123" s="29">
        <f>IF(Source!BB44&lt;&gt; 0, Source!BB44, 1)</f>
        <v>24.13</v>
      </c>
      <c r="K123" s="32">
        <f>Source!Q44</f>
        <v>6655.54</v>
      </c>
    </row>
    <row r="124" spans="1:35" ht="14.25" x14ac:dyDescent="0.2">
      <c r="A124" s="28"/>
      <c r="B124" s="28"/>
      <c r="C124" s="28" t="s">
        <v>396</v>
      </c>
      <c r="D124" s="30"/>
      <c r="E124" s="29"/>
      <c r="F124" s="32">
        <f>Source!AN44</f>
        <v>946.5</v>
      </c>
      <c r="G124" s="31" t="str">
        <f>Source!DF44</f>
        <v>)*1,1</v>
      </c>
      <c r="H124" s="29">
        <f>Source!AV44</f>
        <v>1.0469999999999999</v>
      </c>
      <c r="I124" s="41">
        <f>ROUND((ROUND((Source!AE44*Source!AV44*Source!I44),2)),2)</f>
        <v>98.11</v>
      </c>
      <c r="J124" s="29">
        <f>IF(Source!BS44&lt;&gt; 0, Source!BS44, 1)</f>
        <v>47.82</v>
      </c>
      <c r="K124" s="41">
        <f>Source!R44</f>
        <v>4691.62</v>
      </c>
      <c r="W124">
        <f>I124</f>
        <v>98.11</v>
      </c>
    </row>
    <row r="125" spans="1:35" ht="14.25" x14ac:dyDescent="0.2">
      <c r="A125" s="28"/>
      <c r="B125" s="28"/>
      <c r="C125" s="28" t="s">
        <v>388</v>
      </c>
      <c r="D125" s="30" t="s">
        <v>389</v>
      </c>
      <c r="E125" s="29">
        <f>Source!DN44</f>
        <v>91</v>
      </c>
      <c r="F125" s="32"/>
      <c r="G125" s="31"/>
      <c r="H125" s="29"/>
      <c r="I125" s="32">
        <f>SUM(Q120:Q124)</f>
        <v>177.07</v>
      </c>
      <c r="J125" s="29">
        <f>Source!BZ44</f>
        <v>75</v>
      </c>
      <c r="K125" s="32">
        <f>SUM(R120:R124)</f>
        <v>6978.62</v>
      </c>
    </row>
    <row r="126" spans="1:35" ht="14.25" x14ac:dyDescent="0.2">
      <c r="A126" s="28"/>
      <c r="B126" s="28"/>
      <c r="C126" s="28" t="s">
        <v>390</v>
      </c>
      <c r="D126" s="30" t="s">
        <v>389</v>
      </c>
      <c r="E126" s="29">
        <f>Source!DO44</f>
        <v>70</v>
      </c>
      <c r="F126" s="32"/>
      <c r="G126" s="31"/>
      <c r="H126" s="29"/>
      <c r="I126" s="32">
        <f>SUM(S120:S125)</f>
        <v>136.21</v>
      </c>
      <c r="J126" s="29">
        <f>Source!CA44</f>
        <v>41</v>
      </c>
      <c r="K126" s="32">
        <f>SUM(T120:T125)</f>
        <v>3814.98</v>
      </c>
    </row>
    <row r="127" spans="1:35" ht="14.25" x14ac:dyDescent="0.2">
      <c r="A127" s="28"/>
      <c r="B127" s="28"/>
      <c r="C127" s="28" t="s">
        <v>397</v>
      </c>
      <c r="D127" s="30" t="s">
        <v>389</v>
      </c>
      <c r="E127" s="29">
        <f>175</f>
        <v>175</v>
      </c>
      <c r="F127" s="32"/>
      <c r="G127" s="31"/>
      <c r="H127" s="29"/>
      <c r="I127" s="32">
        <f>SUM(U120:U126)</f>
        <v>171.69</v>
      </c>
      <c r="J127" s="29">
        <f>160</f>
        <v>160</v>
      </c>
      <c r="K127" s="32">
        <f>SUM(V120:V126)</f>
        <v>7506.59</v>
      </c>
    </row>
    <row r="128" spans="1:35" ht="14.25" x14ac:dyDescent="0.2">
      <c r="A128" s="35"/>
      <c r="B128" s="35"/>
      <c r="C128" s="35" t="s">
        <v>391</v>
      </c>
      <c r="D128" s="36" t="s">
        <v>392</v>
      </c>
      <c r="E128" s="37">
        <f>Source!AQ44</f>
        <v>154</v>
      </c>
      <c r="F128" s="38"/>
      <c r="G128" s="39" t="str">
        <f>Source!DI44</f>
        <v>)*1,1</v>
      </c>
      <c r="H128" s="37">
        <f>Source!AV44</f>
        <v>1.0469999999999999</v>
      </c>
      <c r="I128" s="38">
        <f>Source!U44</f>
        <v>15.962561999999998</v>
      </c>
      <c r="J128" s="37"/>
      <c r="K128" s="38"/>
      <c r="AB128" s="34">
        <f>I128</f>
        <v>15.962561999999998</v>
      </c>
    </row>
    <row r="129" spans="1:35" ht="15" x14ac:dyDescent="0.25">
      <c r="C129" s="18" t="s">
        <v>393</v>
      </c>
      <c r="H129" s="40">
        <f>I122+I123+I125+I126+I127+0</f>
        <v>955.37000000000012</v>
      </c>
      <c r="I129" s="40"/>
      <c r="J129" s="40">
        <f>K122+K123+K125+K126+K127+0</f>
        <v>34260.550000000003</v>
      </c>
      <c r="K129" s="40"/>
      <c r="O129" s="34">
        <f>I122+I123+I125+I126+I127+0</f>
        <v>955.37000000000012</v>
      </c>
      <c r="P129" s="34">
        <f>K122+K123+K125+K126+K127+0</f>
        <v>34260.550000000003</v>
      </c>
      <c r="X129">
        <f>IF(Source!BI44&lt;=1,I122+I123+I125+I126+I127-0, 0)</f>
        <v>955.37000000000012</v>
      </c>
      <c r="Y129">
        <f>IF(Source!BI44=2,I122+I123+I125+I126+I127-0, 0)</f>
        <v>0</v>
      </c>
      <c r="Z129">
        <f>IF(Source!BI44=3,I122+I123+I125+I126+I127-0, 0)</f>
        <v>0</v>
      </c>
      <c r="AA129">
        <f>IF(Source!BI44=4,I122+I123+I125+I126+I127,0)</f>
        <v>0</v>
      </c>
    </row>
    <row r="131" spans="1:35" ht="65.25" x14ac:dyDescent="0.2">
      <c r="A131" s="28">
        <v>16</v>
      </c>
      <c r="B131" s="28" t="s">
        <v>408</v>
      </c>
      <c r="C131" s="28" t="s">
        <v>124</v>
      </c>
      <c r="D131" s="30" t="str">
        <f>Source!H45</f>
        <v>100 отверстий</v>
      </c>
      <c r="E131" s="29">
        <f>Source!I45</f>
        <v>0.09</v>
      </c>
      <c r="F131" s="32"/>
      <c r="G131" s="31"/>
      <c r="H131" s="29"/>
      <c r="I131" s="32"/>
      <c r="J131" s="29"/>
      <c r="K131" s="32"/>
      <c r="Q131">
        <f>ROUND((Source!DN45/100)*ROUND((ROUND((Source!AF45*Source!AV45*Source!I45),2)),2), 2)</f>
        <v>140.94</v>
      </c>
      <c r="R131">
        <f>Source!X45</f>
        <v>5554.77</v>
      </c>
      <c r="S131">
        <f>ROUND((Source!DO45/100)*ROUND((ROUND((Source!AF45*Source!AV45*Source!I45),2)),2), 2)</f>
        <v>108.42</v>
      </c>
      <c r="T131">
        <f>Source!Y45</f>
        <v>3036.61</v>
      </c>
      <c r="U131">
        <f>ROUND((175/100)*ROUND((ROUND((Source!AE45*Source!AV45*Source!I45),2)),2), 2)</f>
        <v>0</v>
      </c>
      <c r="V131">
        <f>ROUND((160/100)*ROUND(ROUND((ROUND((Source!AE45*Source!AV45*Source!I45),2)*Source!BS45),2), 2), 2)</f>
        <v>0</v>
      </c>
      <c r="AI131">
        <v>0</v>
      </c>
    </row>
    <row r="132" spans="1:35" ht="14.25" x14ac:dyDescent="0.2">
      <c r="A132" s="28"/>
      <c r="B132" s="28"/>
      <c r="C132" s="28" t="s">
        <v>387</v>
      </c>
      <c r="D132" s="30"/>
      <c r="E132" s="29"/>
      <c r="F132" s="32">
        <f>Source!AO45</f>
        <v>1494.24</v>
      </c>
      <c r="G132" s="31" t="str">
        <f>Source!DG45</f>
        <v>)*1,1</v>
      </c>
      <c r="H132" s="29">
        <f>Source!AV45</f>
        <v>1.0469999999999999</v>
      </c>
      <c r="I132" s="32">
        <f>ROUND((ROUND((Source!AF45*Source!AV45*Source!I45),2)),2)</f>
        <v>154.88</v>
      </c>
      <c r="J132" s="29">
        <f>IF(Source!BA45&lt;&gt; 0, Source!BA45, 1)</f>
        <v>47.82</v>
      </c>
      <c r="K132" s="32">
        <f>Source!S45</f>
        <v>7406.36</v>
      </c>
      <c r="W132">
        <f>I132</f>
        <v>154.88</v>
      </c>
    </row>
    <row r="133" spans="1:35" ht="14.25" x14ac:dyDescent="0.2">
      <c r="A133" s="28"/>
      <c r="B133" s="28"/>
      <c r="C133" s="28" t="s">
        <v>406</v>
      </c>
      <c r="D133" s="30"/>
      <c r="E133" s="29"/>
      <c r="F133" s="32">
        <f>Source!AL45</f>
        <v>862.81</v>
      </c>
      <c r="G133" s="31" t="str">
        <f>Source!DD45</f>
        <v/>
      </c>
      <c r="H133" s="29">
        <f>Source!AW45</f>
        <v>1.002</v>
      </c>
      <c r="I133" s="32">
        <f>ROUND((ROUND((Source!AC45*Source!AW45*Source!I45),2)),2)</f>
        <v>77.81</v>
      </c>
      <c r="J133" s="29">
        <f>IF(Source!BC45&lt;&gt; 0, Source!BC45, 1)</f>
        <v>5.03</v>
      </c>
      <c r="K133" s="32">
        <f>Source!P45</f>
        <v>391.38</v>
      </c>
    </row>
    <row r="134" spans="1:35" ht="57" x14ac:dyDescent="0.2">
      <c r="A134" s="28" t="s">
        <v>126</v>
      </c>
      <c r="B134" s="28" t="str">
        <f>Source!F46</f>
        <v>1.3-1-36</v>
      </c>
      <c r="C134" s="28" t="s">
        <v>128</v>
      </c>
      <c r="D134" s="30" t="str">
        <f>Source!H46</f>
        <v>м3</v>
      </c>
      <c r="E134" s="29">
        <f>Source!I46</f>
        <v>3.7440000000000001E-2</v>
      </c>
      <c r="F134" s="32">
        <f>Source!AK46</f>
        <v>517.14</v>
      </c>
      <c r="G134" s="44" t="s">
        <v>3</v>
      </c>
      <c r="H134" s="29">
        <f>Source!AW46</f>
        <v>1.002</v>
      </c>
      <c r="I134" s="32">
        <f>ROUND((ROUND((Source!AC46*Source!AW46*Source!I46),2)),2)+(ROUND((ROUND(((Source!ET46)*Source!AV46*Source!I46),2)),2)+ROUND((ROUND(((Source!AE46-(Source!EU46))*Source!AV46*Source!I46),2)),2))+ROUND((ROUND((Source!AF46*Source!AV46*Source!I46),2)),2)</f>
        <v>19.399999999999999</v>
      </c>
      <c r="J134" s="29">
        <f>IF(Source!BC46&lt;&gt; 0, Source!BC46, 1)</f>
        <v>12.48</v>
      </c>
      <c r="K134" s="32">
        <f>Source!O46</f>
        <v>242.11</v>
      </c>
      <c r="Q134">
        <f>ROUND((Source!DN46/100)*ROUND((ROUND((Source!AF46*Source!AV46*Source!I46),2)),2), 2)</f>
        <v>0</v>
      </c>
      <c r="R134">
        <f>Source!X46</f>
        <v>0</v>
      </c>
      <c r="S134">
        <f>ROUND((Source!DO46/100)*ROUND((ROUND((Source!AF46*Source!AV46*Source!I46),2)),2), 2)</f>
        <v>0</v>
      </c>
      <c r="T134">
        <f>Source!Y46</f>
        <v>0</v>
      </c>
      <c r="U134">
        <f>ROUND((175/100)*ROUND((ROUND((Source!AE46*Source!AV46*Source!I46),2)),2), 2)</f>
        <v>0</v>
      </c>
      <c r="V134">
        <f>ROUND((160/100)*ROUND(ROUND((ROUND((Source!AE46*Source!AV46*Source!I46),2)*Source!BS46),2), 2), 2)</f>
        <v>0</v>
      </c>
      <c r="X134">
        <f>IF(Source!BI46&lt;=1,I134, 0)</f>
        <v>19.399999999999999</v>
      </c>
      <c r="Y134">
        <f>IF(Source!BI46=2,I134, 0)</f>
        <v>0</v>
      </c>
      <c r="Z134">
        <f>IF(Source!BI46=3,I134, 0)</f>
        <v>0</v>
      </c>
      <c r="AA134">
        <f>IF(Source!BI46=4,I134, 0)</f>
        <v>0</v>
      </c>
      <c r="AI134">
        <v>3</v>
      </c>
    </row>
    <row r="135" spans="1:35" ht="14.25" x14ac:dyDescent="0.2">
      <c r="A135" s="28"/>
      <c r="B135" s="28"/>
      <c r="C135" s="28" t="s">
        <v>388</v>
      </c>
      <c r="D135" s="30" t="s">
        <v>389</v>
      </c>
      <c r="E135" s="29">
        <f>Source!DN45</f>
        <v>91</v>
      </c>
      <c r="F135" s="32"/>
      <c r="G135" s="31"/>
      <c r="H135" s="29"/>
      <c r="I135" s="32">
        <f>SUM(Q131:Q134)</f>
        <v>140.94</v>
      </c>
      <c r="J135" s="29">
        <f>Source!BZ45</f>
        <v>75</v>
      </c>
      <c r="K135" s="32">
        <f>SUM(R131:R134)</f>
        <v>5554.77</v>
      </c>
    </row>
    <row r="136" spans="1:35" ht="14.25" x14ac:dyDescent="0.2">
      <c r="A136" s="28"/>
      <c r="B136" s="28"/>
      <c r="C136" s="28" t="s">
        <v>390</v>
      </c>
      <c r="D136" s="30" t="s">
        <v>389</v>
      </c>
      <c r="E136" s="29">
        <f>Source!DO45</f>
        <v>70</v>
      </c>
      <c r="F136" s="32"/>
      <c r="G136" s="31"/>
      <c r="H136" s="29"/>
      <c r="I136" s="32">
        <f>SUM(S131:S135)</f>
        <v>108.42</v>
      </c>
      <c r="J136" s="29">
        <f>Source!CA45</f>
        <v>41</v>
      </c>
      <c r="K136" s="32">
        <f>SUM(T131:T135)</f>
        <v>3036.61</v>
      </c>
    </row>
    <row r="137" spans="1:35" ht="14.25" x14ac:dyDescent="0.2">
      <c r="A137" s="35"/>
      <c r="B137" s="35"/>
      <c r="C137" s="35" t="s">
        <v>391</v>
      </c>
      <c r="D137" s="36" t="s">
        <v>392</v>
      </c>
      <c r="E137" s="37">
        <f>Source!AQ45</f>
        <v>132</v>
      </c>
      <c r="F137" s="38"/>
      <c r="G137" s="39" t="str">
        <f>Source!DI45</f>
        <v>)*1,1</v>
      </c>
      <c r="H137" s="37">
        <f>Source!AV45</f>
        <v>1.0469999999999999</v>
      </c>
      <c r="I137" s="38">
        <f>Source!U45</f>
        <v>13.682196000000001</v>
      </c>
      <c r="J137" s="37"/>
      <c r="K137" s="38"/>
      <c r="AB137" s="34">
        <f>I137</f>
        <v>13.682196000000001</v>
      </c>
    </row>
    <row r="138" spans="1:35" ht="15" x14ac:dyDescent="0.25">
      <c r="C138" s="18" t="s">
        <v>393</v>
      </c>
      <c r="H138" s="40">
        <f>I132+I133+I135+I136+SUM(I134:I134)</f>
        <v>501.45</v>
      </c>
      <c r="I138" s="40"/>
      <c r="J138" s="40">
        <f>K132+K133+K135+K136+SUM(K134:K134)</f>
        <v>16631.23</v>
      </c>
      <c r="K138" s="40"/>
      <c r="O138" s="34">
        <f>I132+I133+I135+I136+SUM(I134:I134)</f>
        <v>501.45</v>
      </c>
      <c r="P138" s="34">
        <f>K132+K133+K135+K136+SUM(K134:K134)</f>
        <v>16631.23</v>
      </c>
      <c r="X138">
        <f>IF(Source!BI45&lt;=1,I132+I133+I135+I136-0, 0)</f>
        <v>482.05</v>
      </c>
      <c r="Y138">
        <f>IF(Source!BI45=2,I132+I133+I135+I136-0, 0)</f>
        <v>0</v>
      </c>
      <c r="Z138">
        <f>IF(Source!BI45=3,I132+I133+I135+I136-0, 0)</f>
        <v>0</v>
      </c>
      <c r="AA138">
        <f>IF(Source!BI45=4,I132+I133+I135+I136,0)</f>
        <v>0</v>
      </c>
    </row>
    <row r="141" spans="1:35" ht="15" x14ac:dyDescent="0.25">
      <c r="A141" s="47" t="str">
        <f>CONCATENATE("Итого по разделу: ",IF(Source!G48&lt;&gt;"Новый раздел", Source!G48, ""))</f>
        <v>Итого по разделу: Строительные работы</v>
      </c>
      <c r="B141" s="47"/>
      <c r="C141" s="47"/>
      <c r="D141" s="47"/>
      <c r="E141" s="47"/>
      <c r="F141" s="47"/>
      <c r="G141" s="47"/>
      <c r="H141" s="46">
        <f>SUM(O18:O140)</f>
        <v>8197.4</v>
      </c>
      <c r="I141" s="45"/>
      <c r="J141" s="46">
        <f>SUM(P18:P140)</f>
        <v>133629.04999999999</v>
      </c>
      <c r="K141" s="45"/>
    </row>
    <row r="142" spans="1:35" hidden="1" x14ac:dyDescent="0.2">
      <c r="A142" t="s">
        <v>409</v>
      </c>
      <c r="H142">
        <f>SUM(AC18:AC141)</f>
        <v>0</v>
      </c>
      <c r="J142">
        <f>SUM(AD18:AD141)</f>
        <v>0</v>
      </c>
    </row>
    <row r="143" spans="1:35" hidden="1" x14ac:dyDescent="0.2">
      <c r="A143" t="s">
        <v>410</v>
      </c>
      <c r="H143">
        <f>SUM(AE18:AE142)</f>
        <v>0</v>
      </c>
      <c r="J143">
        <f>SUM(AF18:AF142)</f>
        <v>0</v>
      </c>
    </row>
    <row r="145" spans="1:35" ht="16.5" x14ac:dyDescent="0.25">
      <c r="A145" s="26" t="str">
        <f>CONCATENATE("Раздел: ",IF(Source!G78&lt;&gt;"Новый раздел", Source!G78, ""))</f>
        <v>Раздел: Монтажные работы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</row>
    <row r="147" spans="1:35" ht="15" x14ac:dyDescent="0.25">
      <c r="B147" s="27" t="str">
        <f>Source!G91</f>
        <v>4х240</v>
      </c>
      <c r="C147" s="27"/>
      <c r="D147" s="27"/>
      <c r="E147" s="27"/>
      <c r="F147" s="27"/>
      <c r="G147" s="27"/>
      <c r="H147" s="27"/>
      <c r="I147" s="27"/>
      <c r="J147" s="27"/>
    </row>
    <row r="148" spans="1:35" ht="65.25" x14ac:dyDescent="0.2">
      <c r="A148" s="28">
        <v>23</v>
      </c>
      <c r="B148" s="28" t="s">
        <v>411</v>
      </c>
      <c r="C148" s="28" t="s">
        <v>201</v>
      </c>
      <c r="D148" s="30" t="str">
        <f>Source!H92</f>
        <v>100 М КАБЕЛЯ</v>
      </c>
      <c r="E148" s="29">
        <f>Source!I92</f>
        <v>0.45450000000000002</v>
      </c>
      <c r="F148" s="32"/>
      <c r="G148" s="31"/>
      <c r="H148" s="29"/>
      <c r="I148" s="32"/>
      <c r="J148" s="29"/>
      <c r="K148" s="32"/>
      <c r="Q148">
        <f>ROUND((Source!DN92/100)*ROUND((ROUND((Source!AF92*Source!AV92*Source!I92),2)),2), 2)</f>
        <v>182.55</v>
      </c>
      <c r="R148">
        <f>Source!X92</f>
        <v>7170.65</v>
      </c>
      <c r="S148">
        <f>ROUND((Source!DO92/100)*ROUND((ROUND((Source!AF92*Source!AV92*Source!I92),2)),2), 2)</f>
        <v>114.09</v>
      </c>
      <c r="T148">
        <f>Source!Y92</f>
        <v>3351.5</v>
      </c>
      <c r="U148">
        <f>ROUND((175/100)*ROUND((ROUND((Source!AE92*Source!AV92*Source!I92),2)),2), 2)</f>
        <v>17.55</v>
      </c>
      <c r="V148">
        <f>ROUND((160/100)*ROUND(ROUND((ROUND((Source!AE92*Source!AV92*Source!I92),2)*Source!BS92),2), 2), 2)</f>
        <v>767.41</v>
      </c>
      <c r="AI148">
        <v>0</v>
      </c>
    </row>
    <row r="149" spans="1:35" x14ac:dyDescent="0.2">
      <c r="C149" s="33" t="str">
        <f>"Объем: "&amp;Source!I92&amp;"=((6+"&amp;"1,5)*"&amp;"6)*"&amp;"1,01/"&amp;"100"</f>
        <v>Объем: 0,4545=((6+1,5)*6)*1,01/100</v>
      </c>
    </row>
    <row r="150" spans="1:35" ht="14.25" x14ac:dyDescent="0.2">
      <c r="A150" s="28"/>
      <c r="B150" s="28"/>
      <c r="C150" s="28" t="s">
        <v>387</v>
      </c>
      <c r="D150" s="30"/>
      <c r="E150" s="29"/>
      <c r="F150" s="32">
        <f>Source!AO92</f>
        <v>305.54000000000002</v>
      </c>
      <c r="G150" s="31" t="str">
        <f>Source!DG92</f>
        <v>*1,1</v>
      </c>
      <c r="H150" s="29">
        <f>Source!AV92</f>
        <v>1.0669999999999999</v>
      </c>
      <c r="I150" s="32">
        <f>ROUND((ROUND((Source!AF92*Source!AV92*Source!I92),2)),2)</f>
        <v>162.99</v>
      </c>
      <c r="J150" s="29">
        <f>IF(Source!BA92&lt;&gt; 0, Source!BA92, 1)</f>
        <v>47.82</v>
      </c>
      <c r="K150" s="32">
        <f>Source!S92</f>
        <v>7794.18</v>
      </c>
      <c r="W150">
        <f>I150</f>
        <v>162.99</v>
      </c>
    </row>
    <row r="151" spans="1:35" ht="14.25" x14ac:dyDescent="0.2">
      <c r="A151" s="28"/>
      <c r="B151" s="28"/>
      <c r="C151" s="28" t="s">
        <v>395</v>
      </c>
      <c r="D151" s="30"/>
      <c r="E151" s="29"/>
      <c r="F151" s="32">
        <f>Source!AM92</f>
        <v>148.43</v>
      </c>
      <c r="G151" s="31" t="str">
        <f>Source!DE92</f>
        <v>*1,1</v>
      </c>
      <c r="H151" s="29">
        <f>Source!AV92</f>
        <v>1.0669999999999999</v>
      </c>
      <c r="I151" s="32">
        <f>(ROUND((ROUND((((Source!ET92*1.1))*Source!AV92*Source!I92),2)),2)+ROUND((ROUND(((Source!AE92-((Source!EU92*1.1)))*Source!AV92*Source!I92),2)),2))</f>
        <v>79.180000000000007</v>
      </c>
      <c r="J151" s="29">
        <f>IF(Source!BB92&lt;&gt; 0, Source!BB92, 1)</f>
        <v>14.2</v>
      </c>
      <c r="K151" s="32">
        <f>Source!Q92</f>
        <v>1124.3599999999999</v>
      </c>
    </row>
    <row r="152" spans="1:35" ht="14.25" x14ac:dyDescent="0.2">
      <c r="A152" s="28"/>
      <c r="B152" s="28"/>
      <c r="C152" s="28" t="s">
        <v>396</v>
      </c>
      <c r="D152" s="30"/>
      <c r="E152" s="29"/>
      <c r="F152" s="32">
        <f>Source!AN92</f>
        <v>18.8</v>
      </c>
      <c r="G152" s="31" t="str">
        <f>Source!DF92</f>
        <v>*1,1</v>
      </c>
      <c r="H152" s="29">
        <f>Source!AV92</f>
        <v>1.0669999999999999</v>
      </c>
      <c r="I152" s="41">
        <f>ROUND((ROUND((Source!AE92*Source!AV92*Source!I92),2)),2)</f>
        <v>10.029999999999999</v>
      </c>
      <c r="J152" s="29">
        <f>IF(Source!BS92&lt;&gt; 0, Source!BS92, 1)</f>
        <v>47.82</v>
      </c>
      <c r="K152" s="41">
        <f>Source!R92</f>
        <v>479.63</v>
      </c>
      <c r="W152">
        <f>I152</f>
        <v>10.029999999999999</v>
      </c>
    </row>
    <row r="153" spans="1:35" ht="14.25" x14ac:dyDescent="0.2">
      <c r="A153" s="28"/>
      <c r="B153" s="28"/>
      <c r="C153" s="28" t="s">
        <v>406</v>
      </c>
      <c r="D153" s="30"/>
      <c r="E153" s="29"/>
      <c r="F153" s="32">
        <f>Source!AL92</f>
        <v>52.94</v>
      </c>
      <c r="G153" s="31" t="str">
        <f>Source!DD92</f>
        <v/>
      </c>
      <c r="H153" s="29">
        <f>Source!AW92</f>
        <v>1.081</v>
      </c>
      <c r="I153" s="32">
        <f>ROUND((ROUND((Source!AC92*Source!AW92*Source!I92),2)),2)</f>
        <v>26.01</v>
      </c>
      <c r="J153" s="29">
        <f>IF(Source!BC92&lt;&gt; 0, Source!BC92, 1)</f>
        <v>17.34</v>
      </c>
      <c r="K153" s="32">
        <f>Source!P92</f>
        <v>451.01</v>
      </c>
    </row>
    <row r="154" spans="1:35" ht="14.25" x14ac:dyDescent="0.2">
      <c r="A154" s="28"/>
      <c r="B154" s="28"/>
      <c r="C154" s="28" t="s">
        <v>388</v>
      </c>
      <c r="D154" s="30" t="s">
        <v>389</v>
      </c>
      <c r="E154" s="29">
        <f>Source!DN92</f>
        <v>112</v>
      </c>
      <c r="F154" s="32"/>
      <c r="G154" s="31"/>
      <c r="H154" s="29"/>
      <c r="I154" s="32">
        <f>SUM(Q148:Q153)</f>
        <v>182.55</v>
      </c>
      <c r="J154" s="29">
        <f>Source!BZ92</f>
        <v>92</v>
      </c>
      <c r="K154" s="32">
        <f>SUM(R148:R153)</f>
        <v>7170.65</v>
      </c>
    </row>
    <row r="155" spans="1:35" ht="14.25" x14ac:dyDescent="0.2">
      <c r="A155" s="28"/>
      <c r="B155" s="28"/>
      <c r="C155" s="28" t="s">
        <v>390</v>
      </c>
      <c r="D155" s="30" t="s">
        <v>389</v>
      </c>
      <c r="E155" s="29">
        <f>Source!DO92</f>
        <v>70</v>
      </c>
      <c r="F155" s="32"/>
      <c r="G155" s="31"/>
      <c r="H155" s="29"/>
      <c r="I155" s="32">
        <f>SUM(S148:S154)</f>
        <v>114.09</v>
      </c>
      <c r="J155" s="29">
        <f>Source!CA92</f>
        <v>43</v>
      </c>
      <c r="K155" s="32">
        <f>SUM(T148:T154)</f>
        <v>3351.5</v>
      </c>
    </row>
    <row r="156" spans="1:35" ht="14.25" x14ac:dyDescent="0.2">
      <c r="A156" s="28"/>
      <c r="B156" s="28"/>
      <c r="C156" s="28" t="s">
        <v>397</v>
      </c>
      <c r="D156" s="30" t="s">
        <v>389</v>
      </c>
      <c r="E156" s="29">
        <f>175</f>
        <v>175</v>
      </c>
      <c r="F156" s="32"/>
      <c r="G156" s="31"/>
      <c r="H156" s="29"/>
      <c r="I156" s="32">
        <f>SUM(U148:U155)</f>
        <v>17.55</v>
      </c>
      <c r="J156" s="29">
        <f>160</f>
        <v>160</v>
      </c>
      <c r="K156" s="32">
        <f>SUM(V148:V155)</f>
        <v>767.41</v>
      </c>
    </row>
    <row r="157" spans="1:35" ht="14.25" x14ac:dyDescent="0.2">
      <c r="A157" s="35"/>
      <c r="B157" s="35"/>
      <c r="C157" s="35" t="s">
        <v>391</v>
      </c>
      <c r="D157" s="36" t="s">
        <v>392</v>
      </c>
      <c r="E157" s="37">
        <f>Source!AQ92</f>
        <v>24.8</v>
      </c>
      <c r="F157" s="38"/>
      <c r="G157" s="39" t="str">
        <f>Source!DI92</f>
        <v>*1,1</v>
      </c>
      <c r="H157" s="37">
        <f>Source!AV92</f>
        <v>1.0669999999999999</v>
      </c>
      <c r="I157" s="38">
        <f>Source!U92</f>
        <v>13.229476920000002</v>
      </c>
      <c r="J157" s="37"/>
      <c r="K157" s="38"/>
      <c r="AB157" s="34">
        <f>I157</f>
        <v>13.229476920000002</v>
      </c>
    </row>
    <row r="158" spans="1:35" ht="15" x14ac:dyDescent="0.25">
      <c r="C158" s="18" t="s">
        <v>393</v>
      </c>
      <c r="H158" s="40">
        <f>I150+I151+I153+I154+I155+I156+0</f>
        <v>582.37</v>
      </c>
      <c r="I158" s="40"/>
      <c r="J158" s="40">
        <f>K150+K151+K153+K154+K155+K156+0</f>
        <v>20659.11</v>
      </c>
      <c r="K158" s="40"/>
      <c r="O158" s="34">
        <f>I150+I151+I153+I154+I155+I156+0</f>
        <v>582.37</v>
      </c>
      <c r="P158" s="34">
        <f>K150+K151+K153+K154+K155+K156+0</f>
        <v>20659.11</v>
      </c>
      <c r="X158">
        <f>IF(Source!BI92&lt;=1,I150+I151+I153+I154+I155+I156-0, 0)</f>
        <v>0</v>
      </c>
      <c r="Y158">
        <f>IF(Source!BI92=2,I150+I151+I153+I154+I155+I156-0, 0)</f>
        <v>582.37</v>
      </c>
      <c r="Z158">
        <f>IF(Source!BI92=3,I150+I151+I153+I154+I155+I156-0, 0)</f>
        <v>0</v>
      </c>
      <c r="AA158">
        <f>IF(Source!BI92=4,I150+I151+I153+I154+I155+I156,0)</f>
        <v>0</v>
      </c>
    </row>
    <row r="160" spans="1:35" ht="42.75" x14ac:dyDescent="0.2">
      <c r="A160" s="28">
        <v>24</v>
      </c>
      <c r="B160" s="28" t="str">
        <f>Source!F93</f>
        <v>Цена поставщика</v>
      </c>
      <c r="C160" s="28" t="s">
        <v>412</v>
      </c>
      <c r="D160" s="30" t="str">
        <f>Source!H93</f>
        <v>м</v>
      </c>
      <c r="E160" s="29">
        <f>Source!I93</f>
        <v>46.36</v>
      </c>
      <c r="F160" s="32">
        <f>Source!AL93</f>
        <v>194.1</v>
      </c>
      <c r="G160" s="31" t="str">
        <f>Source!DD93</f>
        <v>*1,02</v>
      </c>
      <c r="H160" s="29">
        <f>Source!AW93</f>
        <v>1</v>
      </c>
      <c r="I160" s="32">
        <f>ROUND((ROUND((Source!AC93*Source!AW93*Source!I93),2)),2)</f>
        <v>9178.4500000000007</v>
      </c>
      <c r="J160" s="29">
        <f>IF(Source!BC93&lt;&gt; 0, Source!BC93, 1)</f>
        <v>9.8000000000000007</v>
      </c>
      <c r="K160" s="32">
        <f>Source!P93</f>
        <v>89948.81</v>
      </c>
      <c r="Q160">
        <f>ROUND((Source!DN93/100)*ROUND((ROUND((Source!AF93*Source!AV93*Source!I93),2)),2), 2)</f>
        <v>0</v>
      </c>
      <c r="R160">
        <f>Source!X93</f>
        <v>0</v>
      </c>
      <c r="S160">
        <f>ROUND((Source!DO93/100)*ROUND((ROUND((Source!AF93*Source!AV93*Source!I93),2)),2), 2)</f>
        <v>0</v>
      </c>
      <c r="T160">
        <f>Source!Y93</f>
        <v>0</v>
      </c>
      <c r="U160">
        <f>ROUND((175/100)*ROUND((ROUND((Source!AE93*Source!AV93*Source!I93),2)),2), 2)</f>
        <v>0</v>
      </c>
      <c r="V160">
        <f>ROUND((160/100)*ROUND(ROUND((ROUND((Source!AE93*Source!AV93*Source!I93),2)*Source!BS93),2), 2), 2)</f>
        <v>0</v>
      </c>
      <c r="AI160">
        <v>3</v>
      </c>
    </row>
    <row r="161" spans="1:35" x14ac:dyDescent="0.2">
      <c r="A161" s="42"/>
      <c r="B161" s="42"/>
      <c r="C161" s="43" t="str">
        <f>"Объем: "&amp;Source!I93&amp;"=("&amp;Source!I92&amp;")*"&amp;"100*"&amp;"1,02"</f>
        <v>Объем: 46,36=(0,4545)*100*1,02</v>
      </c>
      <c r="D161" s="42"/>
      <c r="E161" s="42"/>
      <c r="F161" s="42"/>
      <c r="G161" s="42"/>
      <c r="H161" s="42"/>
      <c r="I161" s="42"/>
      <c r="J161" s="42"/>
      <c r="K161" s="42"/>
    </row>
    <row r="162" spans="1:35" ht="15" x14ac:dyDescent="0.25">
      <c r="C162" s="18" t="s">
        <v>393</v>
      </c>
      <c r="H162" s="40">
        <f>I160+0</f>
        <v>9178.4500000000007</v>
      </c>
      <c r="I162" s="40"/>
      <c r="J162" s="40">
        <f>K160+0</f>
        <v>89948.81</v>
      </c>
      <c r="K162" s="40"/>
      <c r="O162" s="34">
        <f>I160+0</f>
        <v>9178.4500000000007</v>
      </c>
      <c r="P162" s="34">
        <f>K160+0</f>
        <v>89948.81</v>
      </c>
      <c r="X162">
        <f>IF(Source!BI93&lt;=1,I160-0, 0)</f>
        <v>9178.4500000000007</v>
      </c>
      <c r="Y162">
        <f>IF(Source!BI93=2,I160-0, 0)</f>
        <v>0</v>
      </c>
      <c r="Z162">
        <f>IF(Source!BI93=3,I160-0, 0)</f>
        <v>0</v>
      </c>
      <c r="AA162">
        <f>IF(Source!BI93=4,I160,0)</f>
        <v>0</v>
      </c>
    </row>
    <row r="164" spans="1:35" ht="65.25" x14ac:dyDescent="0.2">
      <c r="A164" s="28">
        <v>25</v>
      </c>
      <c r="B164" s="28" t="s">
        <v>413</v>
      </c>
      <c r="C164" s="28" t="s">
        <v>219</v>
      </c>
      <c r="D164" s="30" t="str">
        <f>Source!H94</f>
        <v>100 компл.</v>
      </c>
      <c r="E164" s="29">
        <f>Source!I94</f>
        <v>0.24</v>
      </c>
      <c r="F164" s="32"/>
      <c r="G164" s="31"/>
      <c r="H164" s="29"/>
      <c r="I164" s="32"/>
      <c r="J164" s="29"/>
      <c r="K164" s="32"/>
      <c r="Q164">
        <f>ROUND((Source!DN94/100)*ROUND((ROUND((Source!AF94*Source!AV94*Source!I94),2)),2), 2)</f>
        <v>664.43</v>
      </c>
      <c r="R164">
        <f>Source!X94</f>
        <v>26099.24</v>
      </c>
      <c r="S164">
        <f>ROUND((Source!DO94/100)*ROUND((ROUND((Source!AF94*Source!AV94*Source!I94),2)),2), 2)</f>
        <v>415.27</v>
      </c>
      <c r="T164">
        <f>Source!Y94</f>
        <v>12198.56</v>
      </c>
      <c r="U164">
        <f>ROUND((175/100)*ROUND((ROUND((Source!AE94*Source!AV94*Source!I94),2)),2), 2)</f>
        <v>29.87</v>
      </c>
      <c r="V164">
        <f>ROUND((160/100)*ROUND(ROUND((ROUND((Source!AE94*Source!AV94*Source!I94),2)*Source!BS94),2), 2), 2)</f>
        <v>1306.06</v>
      </c>
      <c r="AI164">
        <v>0</v>
      </c>
    </row>
    <row r="165" spans="1:35" x14ac:dyDescent="0.2">
      <c r="C165" s="33" t="str">
        <f>"Объем: "&amp;Source!I94&amp;"=(12+"&amp;"6+"&amp;"6)/"&amp;"100"</f>
        <v>Объем: 0,24=(12+6+6)/100</v>
      </c>
    </row>
    <row r="166" spans="1:35" ht="14.25" x14ac:dyDescent="0.2">
      <c r="A166" s="28"/>
      <c r="B166" s="28"/>
      <c r="C166" s="28" t="s">
        <v>387</v>
      </c>
      <c r="D166" s="30"/>
      <c r="E166" s="29"/>
      <c r="F166" s="32">
        <f>Source!AO94</f>
        <v>2146.23</v>
      </c>
      <c r="G166" s="31" t="str">
        <f>Source!DG94</f>
        <v>*1,1</v>
      </c>
      <c r="H166" s="29">
        <f>Source!AV94</f>
        <v>1.0469999999999999</v>
      </c>
      <c r="I166" s="32">
        <f>ROUND((ROUND((Source!AF94*Source!AV94*Source!I94),2)),2)</f>
        <v>593.24</v>
      </c>
      <c r="J166" s="29">
        <f>IF(Source!BA94&lt;&gt; 0, Source!BA94, 1)</f>
        <v>47.82</v>
      </c>
      <c r="K166" s="32">
        <f>Source!S94</f>
        <v>28368.74</v>
      </c>
      <c r="W166">
        <f>I166</f>
        <v>593.24</v>
      </c>
    </row>
    <row r="167" spans="1:35" ht="14.25" x14ac:dyDescent="0.2">
      <c r="A167" s="28"/>
      <c r="B167" s="28"/>
      <c r="C167" s="28" t="s">
        <v>395</v>
      </c>
      <c r="D167" s="30"/>
      <c r="E167" s="29"/>
      <c r="F167" s="32">
        <f>Source!AM94</f>
        <v>715.67</v>
      </c>
      <c r="G167" s="31" t="str">
        <f>Source!DE94</f>
        <v>*1,1</v>
      </c>
      <c r="H167" s="29">
        <f>Source!AV94</f>
        <v>1.0469999999999999</v>
      </c>
      <c r="I167" s="32">
        <f>(ROUND((ROUND((((Source!ET94*1.1))*Source!AV94*Source!I94),2)),2)+ROUND((ROUND(((Source!AE94-((Source!EU94*1.1)))*Source!AV94*Source!I94),2)),2))</f>
        <v>197.82</v>
      </c>
      <c r="J167" s="29">
        <f>IF(Source!BB94&lt;&gt; 0, Source!BB94, 1)</f>
        <v>8.18</v>
      </c>
      <c r="K167" s="32">
        <f>Source!Q94</f>
        <v>1618.17</v>
      </c>
    </row>
    <row r="168" spans="1:35" ht="14.25" x14ac:dyDescent="0.2">
      <c r="A168" s="28"/>
      <c r="B168" s="28"/>
      <c r="C168" s="28" t="s">
        <v>396</v>
      </c>
      <c r="D168" s="30"/>
      <c r="E168" s="29"/>
      <c r="F168" s="32">
        <f>Source!AN94</f>
        <v>61.76</v>
      </c>
      <c r="G168" s="31" t="str">
        <f>Source!DF94</f>
        <v>*1,1</v>
      </c>
      <c r="H168" s="29">
        <f>Source!AV94</f>
        <v>1.0469999999999999</v>
      </c>
      <c r="I168" s="41">
        <f>ROUND((ROUND((Source!AE94*Source!AV94*Source!I94),2)),2)</f>
        <v>17.07</v>
      </c>
      <c r="J168" s="29">
        <f>IF(Source!BS94&lt;&gt; 0, Source!BS94, 1)</f>
        <v>47.82</v>
      </c>
      <c r="K168" s="41">
        <f>Source!R94</f>
        <v>816.29</v>
      </c>
      <c r="W168">
        <f>I168</f>
        <v>17.07</v>
      </c>
    </row>
    <row r="169" spans="1:35" ht="14.25" x14ac:dyDescent="0.2">
      <c r="A169" s="28"/>
      <c r="B169" s="28"/>
      <c r="C169" s="28" t="s">
        <v>406</v>
      </c>
      <c r="D169" s="30"/>
      <c r="E169" s="29"/>
      <c r="F169" s="32">
        <f>Source!AL94</f>
        <v>535.53</v>
      </c>
      <c r="G169" s="31" t="str">
        <f>Source!DD94</f>
        <v/>
      </c>
      <c r="H169" s="29">
        <f>Source!AW94</f>
        <v>1</v>
      </c>
      <c r="I169" s="32">
        <f>ROUND((ROUND((Source!AC94*Source!AW94*Source!I94),2)),2)</f>
        <v>128.53</v>
      </c>
      <c r="J169" s="29">
        <f>IF(Source!BC94&lt;&gt; 0, Source!BC94, 1)</f>
        <v>6.86</v>
      </c>
      <c r="K169" s="32">
        <f>Source!P94</f>
        <v>881.72</v>
      </c>
    </row>
    <row r="170" spans="1:35" ht="28.5" x14ac:dyDescent="0.2">
      <c r="A170" s="28" t="s">
        <v>224</v>
      </c>
      <c r="B170" s="28" t="str">
        <f>Source!F95</f>
        <v>1.21-5-1069</v>
      </c>
      <c r="C170" s="28" t="s">
        <v>226</v>
      </c>
      <c r="D170" s="30" t="str">
        <f>Source!H95</f>
        <v>КОМПЛЕКТ</v>
      </c>
      <c r="E170" s="29">
        <f>Source!I95</f>
        <v>24</v>
      </c>
      <c r="F170" s="32">
        <f>Source!AK95</f>
        <v>153.63</v>
      </c>
      <c r="G170" s="44" t="s">
        <v>3</v>
      </c>
      <c r="H170" s="29">
        <f>Source!AW95</f>
        <v>1</v>
      </c>
      <c r="I170" s="32">
        <f>ROUND((ROUND((Source!AC95*Source!AW95*Source!I95),2)),2)+(ROUND((ROUND(((Source!ET95)*Source!AV95*Source!I95),2)),2)+ROUND((ROUND(((Source!AE95-(Source!EU95))*Source!AV95*Source!I95),2)),2))+ROUND((ROUND((Source!AF95*Source!AV95*Source!I95),2)),2)</f>
        <v>3687.12</v>
      </c>
      <c r="J170" s="29">
        <f>IF(Source!BC95&lt;&gt; 0, Source!BC95, 1)</f>
        <v>2.11</v>
      </c>
      <c r="K170" s="32">
        <f>Source!O95</f>
        <v>7779.82</v>
      </c>
      <c r="Q170">
        <f>ROUND((Source!DN95/100)*ROUND((ROUND((Source!AF95*Source!AV95*Source!I95),2)),2), 2)</f>
        <v>0</v>
      </c>
      <c r="R170">
        <f>Source!X95</f>
        <v>0</v>
      </c>
      <c r="S170">
        <f>ROUND((Source!DO95/100)*ROUND((ROUND((Source!AF95*Source!AV95*Source!I95),2)),2), 2)</f>
        <v>0</v>
      </c>
      <c r="T170">
        <f>Source!Y95</f>
        <v>0</v>
      </c>
      <c r="U170">
        <f>ROUND((175/100)*ROUND((ROUND((Source!AE95*Source!AV95*Source!I95),2)),2), 2)</f>
        <v>0</v>
      </c>
      <c r="V170">
        <f>ROUND((160/100)*ROUND(ROUND((ROUND((Source!AE95*Source!AV95*Source!I95),2)*Source!BS95),2), 2), 2)</f>
        <v>0</v>
      </c>
      <c r="X170">
        <f>IF(Source!BI95&lt;=1,I170, 0)</f>
        <v>0</v>
      </c>
      <c r="Y170">
        <f>IF(Source!BI95=2,I170, 0)</f>
        <v>3687.12</v>
      </c>
      <c r="Z170">
        <f>IF(Source!BI95=3,I170, 0)</f>
        <v>0</v>
      </c>
      <c r="AA170">
        <f>IF(Source!BI95=4,I170, 0)</f>
        <v>0</v>
      </c>
      <c r="AI170">
        <v>3</v>
      </c>
    </row>
    <row r="171" spans="1:35" ht="14.25" x14ac:dyDescent="0.2">
      <c r="A171" s="28"/>
      <c r="B171" s="28"/>
      <c r="C171" s="28" t="s">
        <v>388</v>
      </c>
      <c r="D171" s="30" t="s">
        <v>389</v>
      </c>
      <c r="E171" s="29">
        <f>Source!DN94</f>
        <v>112</v>
      </c>
      <c r="F171" s="32"/>
      <c r="G171" s="31"/>
      <c r="H171" s="29"/>
      <c r="I171" s="32">
        <f>SUM(Q164:Q170)</f>
        <v>664.43</v>
      </c>
      <c r="J171" s="29">
        <f>Source!BZ94</f>
        <v>92</v>
      </c>
      <c r="K171" s="32">
        <f>SUM(R164:R170)</f>
        <v>26099.24</v>
      </c>
    </row>
    <row r="172" spans="1:35" ht="14.25" x14ac:dyDescent="0.2">
      <c r="A172" s="28"/>
      <c r="B172" s="28"/>
      <c r="C172" s="28" t="s">
        <v>390</v>
      </c>
      <c r="D172" s="30" t="s">
        <v>389</v>
      </c>
      <c r="E172" s="29">
        <f>Source!DO94</f>
        <v>70</v>
      </c>
      <c r="F172" s="32"/>
      <c r="G172" s="31"/>
      <c r="H172" s="29"/>
      <c r="I172" s="32">
        <f>SUM(S164:S171)</f>
        <v>415.27</v>
      </c>
      <c r="J172" s="29">
        <f>Source!CA94</f>
        <v>43</v>
      </c>
      <c r="K172" s="32">
        <f>SUM(T164:T171)</f>
        <v>12198.56</v>
      </c>
    </row>
    <row r="173" spans="1:35" ht="14.25" x14ac:dyDescent="0.2">
      <c r="A173" s="28"/>
      <c r="B173" s="28"/>
      <c r="C173" s="28" t="s">
        <v>397</v>
      </c>
      <c r="D173" s="30" t="s">
        <v>389</v>
      </c>
      <c r="E173" s="29">
        <f>175</f>
        <v>175</v>
      </c>
      <c r="F173" s="32"/>
      <c r="G173" s="31"/>
      <c r="H173" s="29"/>
      <c r="I173" s="32">
        <f>SUM(U164:U172)</f>
        <v>29.87</v>
      </c>
      <c r="J173" s="29">
        <f>160</f>
        <v>160</v>
      </c>
      <c r="K173" s="32">
        <f>SUM(V164:V172)</f>
        <v>1306.06</v>
      </c>
    </row>
    <row r="174" spans="1:35" ht="14.25" x14ac:dyDescent="0.2">
      <c r="A174" s="35"/>
      <c r="B174" s="35"/>
      <c r="C174" s="35" t="s">
        <v>391</v>
      </c>
      <c r="D174" s="36" t="s">
        <v>392</v>
      </c>
      <c r="E174" s="37">
        <f>Source!AQ94</f>
        <v>155.88</v>
      </c>
      <c r="F174" s="38"/>
      <c r="G174" s="39" t="str">
        <f>Source!DI94</f>
        <v>*1,1</v>
      </c>
      <c r="H174" s="37">
        <f>Source!AV94</f>
        <v>1.0469999999999999</v>
      </c>
      <c r="I174" s="38">
        <f>Source!U94</f>
        <v>43.08647904</v>
      </c>
      <c r="J174" s="37"/>
      <c r="K174" s="38"/>
      <c r="AB174" s="34">
        <f>I174</f>
        <v>43.08647904</v>
      </c>
    </row>
    <row r="175" spans="1:35" ht="15" x14ac:dyDescent="0.25">
      <c r="C175" s="18" t="s">
        <v>393</v>
      </c>
      <c r="H175" s="40">
        <f>I166+I167+I169+I171+I172+I173+SUM(I170:I170)</f>
        <v>5716.28</v>
      </c>
      <c r="I175" s="40"/>
      <c r="J175" s="40">
        <f>K166+K167+K169+K171+K172+K173+SUM(K170:K170)</f>
        <v>78252.31</v>
      </c>
      <c r="K175" s="40"/>
      <c r="O175" s="34">
        <f>I166+I167+I169+I171+I172+I173+SUM(I170:I170)</f>
        <v>5716.28</v>
      </c>
      <c r="P175" s="34">
        <f>K166+K167+K169+K171+K172+K173+SUM(K170:K170)</f>
        <v>78252.31</v>
      </c>
      <c r="X175">
        <f>IF(Source!BI94&lt;=1,I166+I167+I169+I171+I172+I173-0, 0)</f>
        <v>0</v>
      </c>
      <c r="Y175">
        <f>IF(Source!BI94=2,I166+I167+I169+I171+I172+I173-0, 0)</f>
        <v>2029.1599999999999</v>
      </c>
      <c r="Z175">
        <f>IF(Source!BI94=3,I166+I167+I169+I171+I172+I173-0, 0)</f>
        <v>0</v>
      </c>
      <c r="AA175">
        <f>IF(Source!BI94=4,I166+I167+I169+I171+I172+I173,0)</f>
        <v>0</v>
      </c>
    </row>
    <row r="178" spans="1:11" ht="15" x14ac:dyDescent="0.25">
      <c r="A178" s="47" t="str">
        <f>CONCATENATE("Итого по разделу: ",IF(Source!G97&lt;&gt;"Новый раздел", Source!G97, ""))</f>
        <v>Итого по разделу: Монтажные работы</v>
      </c>
      <c r="B178" s="47"/>
      <c r="C178" s="47"/>
      <c r="D178" s="47"/>
      <c r="E178" s="47"/>
      <c r="F178" s="47"/>
      <c r="G178" s="47"/>
      <c r="H178" s="46">
        <f>SUM(O145:O177)</f>
        <v>15477.100000000002</v>
      </c>
      <c r="I178" s="45"/>
      <c r="J178" s="46">
        <f>SUM(P145:P177)</f>
        <v>188860.22999999998</v>
      </c>
      <c r="K178" s="45"/>
    </row>
    <row r="179" spans="1:11" hidden="1" x14ac:dyDescent="0.2">
      <c r="A179" t="s">
        <v>409</v>
      </c>
      <c r="H179">
        <f>SUM(AC145:AC178)</f>
        <v>0</v>
      </c>
      <c r="J179">
        <f>SUM(AD145:AD178)</f>
        <v>0</v>
      </c>
    </row>
    <row r="180" spans="1:11" hidden="1" x14ac:dyDescent="0.2">
      <c r="A180" t="s">
        <v>410</v>
      </c>
      <c r="H180">
        <f>SUM(AE145:AE179)</f>
        <v>0</v>
      </c>
      <c r="J180">
        <f>SUM(AF145:AF179)</f>
        <v>0</v>
      </c>
    </row>
    <row r="182" spans="1:11" ht="15" x14ac:dyDescent="0.25">
      <c r="A182" s="47" t="str">
        <f>CONCATENATE("Итого по локальной смете: ",IF(Source!G127&lt;&gt;"Новая локальная смета", Source!G127, ""))</f>
        <v>Итого по локальной смете: Прокладка КЛ в трубах</v>
      </c>
      <c r="B182" s="47"/>
      <c r="C182" s="47"/>
      <c r="D182" s="47"/>
      <c r="E182" s="47"/>
      <c r="F182" s="47"/>
      <c r="G182" s="47"/>
      <c r="H182" s="46">
        <f>SUM(O17:O181)</f>
        <v>23674.5</v>
      </c>
      <c r="I182" s="45"/>
      <c r="J182" s="46">
        <f>SUM(P17:P181)</f>
        <v>322489.27999999997</v>
      </c>
      <c r="K182" s="45"/>
    </row>
    <row r="183" spans="1:11" hidden="1" x14ac:dyDescent="0.2">
      <c r="A183" t="s">
        <v>409</v>
      </c>
      <c r="H183">
        <f>SUM(AC17:AC182)</f>
        <v>0</v>
      </c>
      <c r="J183">
        <f>SUM(AD17:AD182)</f>
        <v>0</v>
      </c>
    </row>
    <row r="184" spans="1:11" hidden="1" x14ac:dyDescent="0.2">
      <c r="A184" t="s">
        <v>410</v>
      </c>
      <c r="H184">
        <f>SUM(AE17:AE183)</f>
        <v>0</v>
      </c>
      <c r="J184">
        <f>SUM(AF17:AF183)</f>
        <v>0</v>
      </c>
    </row>
    <row r="185" spans="1:11" x14ac:dyDescent="0.2">
      <c r="C185" t="s">
        <v>23</v>
      </c>
      <c r="I185" s="50">
        <f>H182-I186</f>
        <v>8197.3999999999978</v>
      </c>
      <c r="K185" s="50">
        <f>J182-K186</f>
        <v>133629.04999999999</v>
      </c>
    </row>
    <row r="186" spans="1:11" x14ac:dyDescent="0.2">
      <c r="C186" t="s">
        <v>184</v>
      </c>
      <c r="I186" s="34">
        <f>H178</f>
        <v>15477.100000000002</v>
      </c>
      <c r="K186" s="34">
        <f>J178</f>
        <v>188860.22999999998</v>
      </c>
    </row>
    <row r="189" spans="1:11" ht="14.25" x14ac:dyDescent="0.2">
      <c r="A189" s="48" t="s">
        <v>414</v>
      </c>
      <c r="B189" s="48"/>
      <c r="C189" s="49" t="str">
        <f>IF(Source!AC12&lt;&gt;"", Source!AC12," ")</f>
        <v xml:space="preserve"> </v>
      </c>
      <c r="D189" s="49"/>
      <c r="E189" s="49"/>
      <c r="F189" s="49"/>
      <c r="G189" s="49"/>
      <c r="H189" s="19" t="str">
        <f>IF(Source!AB12&lt;&gt;"", Source!AB12," ")</f>
        <v xml:space="preserve"> </v>
      </c>
      <c r="I189" s="19"/>
      <c r="J189" s="19"/>
      <c r="K189" s="19"/>
    </row>
    <row r="190" spans="1:11" ht="14.25" x14ac:dyDescent="0.2">
      <c r="A190" s="9"/>
      <c r="B190" s="9"/>
      <c r="C190" s="11" t="s">
        <v>415</v>
      </c>
      <c r="D190" s="11"/>
      <c r="E190" s="11"/>
      <c r="F190" s="11"/>
      <c r="G190" s="11"/>
      <c r="H190" s="9"/>
      <c r="I190" s="9"/>
      <c r="J190" s="9"/>
      <c r="K190" s="9"/>
    </row>
    <row r="191" spans="1:11" ht="14.25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</row>
    <row r="192" spans="1:11" ht="14.25" x14ac:dyDescent="0.2">
      <c r="A192" s="48" t="s">
        <v>416</v>
      </c>
      <c r="B192" s="48"/>
      <c r="C192" s="49" t="str">
        <f>IF(Source!AE12&lt;&gt;"", Source!AE12," ")</f>
        <v xml:space="preserve"> </v>
      </c>
      <c r="D192" s="49"/>
      <c r="E192" s="49"/>
      <c r="F192" s="49"/>
      <c r="G192" s="49"/>
      <c r="H192" s="19" t="str">
        <f>IF(Source!AD12&lt;&gt;"", Source!AD12," ")</f>
        <v xml:space="preserve"> </v>
      </c>
      <c r="I192" s="19"/>
      <c r="J192" s="19"/>
      <c r="K192" s="19"/>
    </row>
    <row r="193" spans="1:11" ht="14.25" x14ac:dyDescent="0.2">
      <c r="A193" s="9"/>
      <c r="B193" s="9"/>
      <c r="C193" s="11" t="s">
        <v>415</v>
      </c>
      <c r="D193" s="11"/>
      <c r="E193" s="11"/>
      <c r="F193" s="11"/>
      <c r="G193" s="11"/>
      <c r="H193" s="9"/>
      <c r="I193" s="9"/>
      <c r="J193" s="9"/>
      <c r="K193" s="9"/>
    </row>
  </sheetData>
  <mergeCells count="64">
    <mergeCell ref="A189:B189"/>
    <mergeCell ref="H189:K189"/>
    <mergeCell ref="C190:G190"/>
    <mergeCell ref="A192:B192"/>
    <mergeCell ref="H192:K192"/>
    <mergeCell ref="C193:G193"/>
    <mergeCell ref="H175:I175"/>
    <mergeCell ref="J175:K175"/>
    <mergeCell ref="J178:K178"/>
    <mergeCell ref="H178:I178"/>
    <mergeCell ref="A178:G178"/>
    <mergeCell ref="J182:K182"/>
    <mergeCell ref="H182:I182"/>
    <mergeCell ref="A182:G182"/>
    <mergeCell ref="B147:J147"/>
    <mergeCell ref="H158:I158"/>
    <mergeCell ref="J158:K158"/>
    <mergeCell ref="H162:I162"/>
    <mergeCell ref="J162:K162"/>
    <mergeCell ref="J141:K141"/>
    <mergeCell ref="H141:I141"/>
    <mergeCell ref="A141:G141"/>
    <mergeCell ref="A145:K145"/>
    <mergeCell ref="H118:I118"/>
    <mergeCell ref="J118:K118"/>
    <mergeCell ref="H129:I129"/>
    <mergeCell ref="J129:K129"/>
    <mergeCell ref="H138:I138"/>
    <mergeCell ref="J138:K138"/>
    <mergeCell ref="H102:I102"/>
    <mergeCell ref="J102:K102"/>
    <mergeCell ref="H111:I111"/>
    <mergeCell ref="J111:K111"/>
    <mergeCell ref="H114:I114"/>
    <mergeCell ref="J114:K114"/>
    <mergeCell ref="B74:J74"/>
    <mergeCell ref="H84:I84"/>
    <mergeCell ref="J84:K84"/>
    <mergeCell ref="H95:I95"/>
    <mergeCell ref="J95:K95"/>
    <mergeCell ref="H99:I99"/>
    <mergeCell ref="J99:K99"/>
    <mergeCell ref="H53:I53"/>
    <mergeCell ref="J53:K53"/>
    <mergeCell ref="H63:I63"/>
    <mergeCell ref="J63:K63"/>
    <mergeCell ref="H71:I71"/>
    <mergeCell ref="J71:K71"/>
    <mergeCell ref="B20:J20"/>
    <mergeCell ref="H27:I27"/>
    <mergeCell ref="J27:K27"/>
    <mergeCell ref="H38:I38"/>
    <mergeCell ref="J38:K38"/>
    <mergeCell ref="H46:I46"/>
    <mergeCell ref="J46:K46"/>
    <mergeCell ref="A14:K14"/>
    <mergeCell ref="J2:K2"/>
    <mergeCell ref="A18:K18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43956-3075-44CF-9F4C-3273A41BCB93}">
  <dimension ref="A1:IK197"/>
  <sheetViews>
    <sheetView workbookViewId="0">
      <selection activeCell="A193" sqref="A193:AX19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192</v>
      </c>
      <c r="C12" s="1">
        <v>0</v>
      </c>
      <c r="D12" s="1">
        <f>ROW(A157)</f>
        <v>157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B157</f>
        <v>192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02-01-07</v>
      </c>
      <c r="G18" s="2" t="str">
        <f t="shared" si="0"/>
        <v>02-01-07 Строительство КЛ-0,4 кВ в траншее в трубах</v>
      </c>
      <c r="H18" s="2"/>
      <c r="I18" s="2"/>
      <c r="J18" s="2"/>
      <c r="K18" s="2"/>
      <c r="L18" s="2"/>
      <c r="M18" s="2"/>
      <c r="N18" s="2"/>
      <c r="O18" s="2">
        <f t="shared" ref="O18:AT18" si="1">O157</f>
        <v>230910.34</v>
      </c>
      <c r="P18" s="2">
        <f t="shared" si="1"/>
        <v>157028.71</v>
      </c>
      <c r="Q18" s="2">
        <f t="shared" si="1"/>
        <v>11426.72</v>
      </c>
      <c r="R18" s="2">
        <f t="shared" si="1"/>
        <v>6764.62</v>
      </c>
      <c r="S18" s="2">
        <f t="shared" si="1"/>
        <v>62454.91</v>
      </c>
      <c r="T18" s="2">
        <f t="shared" si="1"/>
        <v>0</v>
      </c>
      <c r="U18" s="2">
        <f t="shared" si="1"/>
        <v>104.7059974268</v>
      </c>
      <c r="V18" s="2">
        <f t="shared" si="1"/>
        <v>0</v>
      </c>
      <c r="W18" s="2">
        <f t="shared" si="1"/>
        <v>0</v>
      </c>
      <c r="X18" s="2">
        <f t="shared" si="1"/>
        <v>54399.7</v>
      </c>
      <c r="Y18" s="2">
        <f t="shared" si="1"/>
        <v>26356.63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322489.28000000003</v>
      </c>
      <c r="AS18" s="2">
        <f t="shared" si="1"/>
        <v>223577.86</v>
      </c>
      <c r="AT18" s="2">
        <f t="shared" si="1"/>
        <v>98911.42</v>
      </c>
      <c r="AU18" s="2">
        <f t="shared" ref="AU18:BZ18" si="2">AU157</f>
        <v>0</v>
      </c>
      <c r="AV18" s="2">
        <f t="shared" si="2"/>
        <v>157028.71</v>
      </c>
      <c r="AW18" s="2">
        <f t="shared" si="2"/>
        <v>157028.71</v>
      </c>
      <c r="AX18" s="2">
        <f t="shared" si="2"/>
        <v>0</v>
      </c>
      <c r="AY18" s="2">
        <f t="shared" si="2"/>
        <v>157028.71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CA157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DG157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EM157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FS157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ROW(A127)</f>
        <v>127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B127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02-01-07</v>
      </c>
      <c r="G22" s="2" t="str">
        <f t="shared" si="7"/>
        <v>Прокладка КЛ в трубах</v>
      </c>
      <c r="H22" s="2"/>
      <c r="I22" s="2"/>
      <c r="J22" s="2"/>
      <c r="K22" s="2"/>
      <c r="L22" s="2"/>
      <c r="M22" s="2"/>
      <c r="N22" s="2"/>
      <c r="O22" s="2">
        <f t="shared" ref="O22:AT22" si="8">O127</f>
        <v>230910.34</v>
      </c>
      <c r="P22" s="2">
        <f t="shared" si="8"/>
        <v>157028.71</v>
      </c>
      <c r="Q22" s="2">
        <f t="shared" si="8"/>
        <v>11426.72</v>
      </c>
      <c r="R22" s="2">
        <f t="shared" si="8"/>
        <v>6764.62</v>
      </c>
      <c r="S22" s="2">
        <f t="shared" si="8"/>
        <v>62454.91</v>
      </c>
      <c r="T22" s="2">
        <f t="shared" si="8"/>
        <v>0</v>
      </c>
      <c r="U22" s="2">
        <f t="shared" si="8"/>
        <v>104.7059974268</v>
      </c>
      <c r="V22" s="2">
        <f t="shared" si="8"/>
        <v>0</v>
      </c>
      <c r="W22" s="2">
        <f t="shared" si="8"/>
        <v>0</v>
      </c>
      <c r="X22" s="2">
        <f t="shared" si="8"/>
        <v>54399.7</v>
      </c>
      <c r="Y22" s="2">
        <f t="shared" si="8"/>
        <v>26356.63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322489.28000000003</v>
      </c>
      <c r="AS22" s="2">
        <f t="shared" si="8"/>
        <v>223577.86</v>
      </c>
      <c r="AT22" s="2">
        <f t="shared" si="8"/>
        <v>98911.42</v>
      </c>
      <c r="AU22" s="2">
        <f t="shared" ref="AU22:BZ22" si="9">AU127</f>
        <v>0</v>
      </c>
      <c r="AV22" s="2">
        <f t="shared" si="9"/>
        <v>157028.71</v>
      </c>
      <c r="AW22" s="2">
        <f t="shared" si="9"/>
        <v>157028.71</v>
      </c>
      <c r="AX22" s="2">
        <f t="shared" si="9"/>
        <v>0</v>
      </c>
      <c r="AY22" s="2">
        <f t="shared" si="9"/>
        <v>157028.71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CA127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DG127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EM127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FS127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ROW(A48)</f>
        <v>48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O48</f>
        <v>92943.53</v>
      </c>
      <c r="P26" s="2">
        <f t="shared" si="15"/>
        <v>57967.35</v>
      </c>
      <c r="Q26" s="2">
        <f t="shared" si="15"/>
        <v>8684.19</v>
      </c>
      <c r="R26" s="2">
        <f t="shared" si="15"/>
        <v>5468.7</v>
      </c>
      <c r="S26" s="2">
        <f t="shared" si="15"/>
        <v>26291.99</v>
      </c>
      <c r="T26" s="2">
        <f t="shared" si="15"/>
        <v>0</v>
      </c>
      <c r="U26" s="2">
        <f t="shared" si="15"/>
        <v>48.3900414668</v>
      </c>
      <c r="V26" s="2">
        <f t="shared" si="15"/>
        <v>0</v>
      </c>
      <c r="W26" s="2">
        <f t="shared" si="15"/>
        <v>0</v>
      </c>
      <c r="X26" s="2">
        <f t="shared" si="15"/>
        <v>21129.81</v>
      </c>
      <c r="Y26" s="2">
        <f t="shared" si="15"/>
        <v>10806.57</v>
      </c>
      <c r="Z26" s="2">
        <f t="shared" si="15"/>
        <v>0</v>
      </c>
      <c r="AA26" s="2">
        <f t="shared" si="15"/>
        <v>0</v>
      </c>
      <c r="AB26" s="2">
        <f t="shared" si="15"/>
        <v>92943.53</v>
      </c>
      <c r="AC26" s="2">
        <f t="shared" si="15"/>
        <v>57967.35</v>
      </c>
      <c r="AD26" s="2">
        <f t="shared" si="15"/>
        <v>8684.19</v>
      </c>
      <c r="AE26" s="2">
        <f t="shared" si="15"/>
        <v>5468.7</v>
      </c>
      <c r="AF26" s="2">
        <f t="shared" si="15"/>
        <v>26291.99</v>
      </c>
      <c r="AG26" s="2">
        <f t="shared" si="15"/>
        <v>0</v>
      </c>
      <c r="AH26" s="2">
        <f t="shared" si="15"/>
        <v>48.3900414668</v>
      </c>
      <c r="AI26" s="2">
        <f t="shared" si="15"/>
        <v>0</v>
      </c>
      <c r="AJ26" s="2">
        <f t="shared" si="15"/>
        <v>0</v>
      </c>
      <c r="AK26" s="2">
        <f t="shared" si="15"/>
        <v>21129.81</v>
      </c>
      <c r="AL26" s="2">
        <f t="shared" si="15"/>
        <v>10806.57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133629.04999999999</v>
      </c>
      <c r="AS26" s="2">
        <f t="shared" si="15"/>
        <v>133629.04999999999</v>
      </c>
      <c r="AT26" s="2">
        <f t="shared" si="15"/>
        <v>0</v>
      </c>
      <c r="AU26" s="2">
        <f t="shared" ref="AU26:BZ26" si="16">AU48</f>
        <v>0</v>
      </c>
      <c r="AV26" s="2">
        <f t="shared" si="16"/>
        <v>57967.35</v>
      </c>
      <c r="AW26" s="2">
        <f t="shared" si="16"/>
        <v>57967.35</v>
      </c>
      <c r="AX26" s="2">
        <f t="shared" si="16"/>
        <v>0</v>
      </c>
      <c r="AY26" s="2">
        <f t="shared" si="16"/>
        <v>57967.35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CA48</f>
        <v>133629.04999999999</v>
      </c>
      <c r="CB26" s="2">
        <f t="shared" si="17"/>
        <v>133629.04999999999</v>
      </c>
      <c r="CC26" s="2">
        <f t="shared" si="17"/>
        <v>0</v>
      </c>
      <c r="CD26" s="2">
        <f t="shared" si="17"/>
        <v>0</v>
      </c>
      <c r="CE26" s="2">
        <f t="shared" si="17"/>
        <v>57967.35</v>
      </c>
      <c r="CF26" s="2">
        <f t="shared" si="17"/>
        <v>57967.35</v>
      </c>
      <c r="CG26" s="2">
        <f t="shared" si="17"/>
        <v>0</v>
      </c>
      <c r="CH26" s="2">
        <f t="shared" si="17"/>
        <v>57967.35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24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ROW(SmtRes!A1)</f>
        <v>1</v>
      </c>
      <c r="D29">
        <f>ROW(EtalonRes!A1)</f>
        <v>1</v>
      </c>
      <c r="E29" t="s">
        <v>25</v>
      </c>
      <c r="F29" t="s">
        <v>26</v>
      </c>
      <c r="G29" t="s">
        <v>27</v>
      </c>
      <c r="H29" t="s">
        <v>28</v>
      </c>
      <c r="I29">
        <f>ROUND(ROUND(9.4*0.3/100,4),9)</f>
        <v>2.8199999999999999E-2</v>
      </c>
      <c r="J29">
        <v>0</v>
      </c>
      <c r="K29">
        <f>ROUND(ROUND(9.4*0.3/100,4),9)</f>
        <v>2.8199999999999999E-2</v>
      </c>
      <c r="O29">
        <f t="shared" ref="O29:O34" si="21">ROUND(CP29,2)</f>
        <v>3781.61</v>
      </c>
      <c r="P29">
        <f t="shared" ref="P29:P34" si="22">ROUND((ROUND((AC29*AW29*I29),2)*BC29),2)</f>
        <v>0</v>
      </c>
      <c r="Q29">
        <f t="shared" ref="Q29:Q34" si="23">(ROUND((ROUND((((ET29*1.1))*AV29*I29),2)*BB29),2)+ROUND((ROUND(((AE29-((EU29*1.1)))*AV29*I29),2)*BS29),2))</f>
        <v>0</v>
      </c>
      <c r="R29">
        <f t="shared" ref="R29:R34" si="24">ROUND((ROUND((AE29*AV29*I29),2)*BS29),2)</f>
        <v>0</v>
      </c>
      <c r="S29">
        <f t="shared" ref="S29:S34" si="25">ROUND((ROUND((AF29*AV29*I29),2)*BA29),2)</f>
        <v>3781.61</v>
      </c>
      <c r="T29">
        <f t="shared" ref="T29:T34" si="26">ROUND(CU29*I29,2)</f>
        <v>0</v>
      </c>
      <c r="U29">
        <f t="shared" ref="U29:U34" si="27">CV29*I29</f>
        <v>7.4599873920000004</v>
      </c>
      <c r="V29">
        <f t="shared" ref="V29:V34" si="28">CW29*I29</f>
        <v>0</v>
      </c>
      <c r="W29">
        <f t="shared" ref="W29:W34" si="29">ROUND(CX29*I29,2)</f>
        <v>0</v>
      </c>
      <c r="X29">
        <f t="shared" ref="X29:Y34" si="30">ROUND(CY29,2)</f>
        <v>3290</v>
      </c>
      <c r="Y29">
        <f t="shared" si="30"/>
        <v>1550.46</v>
      </c>
      <c r="AA29">
        <v>59916605</v>
      </c>
      <c r="AB29">
        <f t="shared" ref="AB29:AB34" si="31">ROUND((AC29+AD29+AF29),6)</f>
        <v>2246.8820000000001</v>
      </c>
      <c r="AC29">
        <f t="shared" ref="AC29:AC34" si="32">ROUND((ES29),6)</f>
        <v>0</v>
      </c>
      <c r="AD29">
        <f t="shared" ref="AD29:AD34" si="33">ROUND(((((ET29*1.1))-((EU29*1.1)))+AE29),6)</f>
        <v>0</v>
      </c>
      <c r="AE29">
        <f t="shared" ref="AE29:AF34" si="34">ROUND(((EU29*1.1)),6)</f>
        <v>0</v>
      </c>
      <c r="AF29">
        <f t="shared" si="34"/>
        <v>2246.8820000000001</v>
      </c>
      <c r="AG29">
        <f t="shared" ref="AG29:AG34" si="35">ROUND((AP29),6)</f>
        <v>0</v>
      </c>
      <c r="AH29">
        <f t="shared" ref="AH29:AI34" si="36">((EW29*1.1))</f>
        <v>211.97</v>
      </c>
      <c r="AI29">
        <f t="shared" si="36"/>
        <v>0</v>
      </c>
      <c r="AJ29">
        <f t="shared" ref="AJ29:AJ34" si="37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47.82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29</v>
      </c>
      <c r="BM29">
        <v>16</v>
      </c>
      <c r="BN29">
        <v>0</v>
      </c>
      <c r="BO29" t="s">
        <v>26</v>
      </c>
      <c r="BP29">
        <v>1</v>
      </c>
      <c r="BQ29">
        <v>30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367</v>
      </c>
      <c r="CO29">
        <v>0</v>
      </c>
      <c r="CP29">
        <f t="shared" ref="CP29:CP34" si="38">(P29+Q29+S29)</f>
        <v>3781.61</v>
      </c>
      <c r="CQ29">
        <f t="shared" ref="CQ29:CQ34" si="39">ROUND((ROUND((AC29*AW29*1),2)*BC29),2)</f>
        <v>0</v>
      </c>
      <c r="CR29">
        <f t="shared" ref="CR29:CR34" si="40">(ROUND((ROUND((((ET29*1.1))*AV29*1),2)*BB29),2)+ROUND((ROUND(((AE29-((EU29*1.1)))*AV29*1),2)*BS29),2))</f>
        <v>0</v>
      </c>
      <c r="CS29">
        <f t="shared" ref="CS29:CS34" si="41">ROUND((ROUND((AE29*AV29*1),2)*BS29),2)</f>
        <v>0</v>
      </c>
      <c r="CT29">
        <f t="shared" ref="CT29:CT34" si="42">ROUND((ROUND((AF29*AV29*1),2)*BA29),2)</f>
        <v>134092.54</v>
      </c>
      <c r="CU29">
        <f t="shared" ref="CU29:CU34" si="43">AG29</f>
        <v>0</v>
      </c>
      <c r="CV29">
        <f t="shared" ref="CV29:CV34" si="44">(AH29*AV29)</f>
        <v>264.53856000000002</v>
      </c>
      <c r="CW29">
        <f t="shared" ref="CW29:CX34" si="45">AI29</f>
        <v>0</v>
      </c>
      <c r="CX29">
        <f t="shared" si="45"/>
        <v>0</v>
      </c>
      <c r="CY29">
        <f t="shared" ref="CY29:CY34" si="46">S29*(BZ29/100)</f>
        <v>3290.0007000000001</v>
      </c>
      <c r="CZ29">
        <f t="shared" ref="CZ29:CZ34" si="47">S29*(CA29/100)</f>
        <v>1550.4601</v>
      </c>
      <c r="DC29" t="s">
        <v>3</v>
      </c>
      <c r="DD29" t="s">
        <v>3</v>
      </c>
      <c r="DE29" t="s">
        <v>30</v>
      </c>
      <c r="DF29" t="s">
        <v>30</v>
      </c>
      <c r="DG29" t="s">
        <v>30</v>
      </c>
      <c r="DH29" t="s">
        <v>3</v>
      </c>
      <c r="DI29" t="s">
        <v>30</v>
      </c>
      <c r="DJ29" t="s">
        <v>30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56313994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16</v>
      </c>
      <c r="EL29" t="s">
        <v>31</v>
      </c>
      <c r="EM29" t="s">
        <v>32</v>
      </c>
      <c r="EO29" t="s">
        <v>33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-1632341149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ref="GL29:GL34" si="48">ROUND(IF(AND(BH29=3,BI29=3,FS29&lt;&gt;0),P29,0),2)</f>
        <v>0</v>
      </c>
      <c r="GM29">
        <f>ROUND(O29+X29+Y29+GK29,2)+GX29</f>
        <v>8622.07</v>
      </c>
      <c r="GN29">
        <f t="shared" ref="GN29:GN34" si="49">IF(OR(BI29=0,BI29=1),GM29-GX29,0)</f>
        <v>8622.07</v>
      </c>
      <c r="GO29">
        <f t="shared" ref="GO29:GO34" si="50">IF(BI29=2,GM29-GX29,0)</f>
        <v>0</v>
      </c>
      <c r="GP29">
        <f t="shared" ref="GP29:GP34" si="51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4" si="52">ROUND((GT29),6)</f>
        <v>0</v>
      </c>
      <c r="GW29">
        <v>1</v>
      </c>
      <c r="GX29">
        <f t="shared" ref="GX29:GX34" si="53">ROUND(HC29*I29,2)</f>
        <v>0</v>
      </c>
      <c r="HA29">
        <v>0</v>
      </c>
      <c r="HB29">
        <v>0</v>
      </c>
      <c r="HC29">
        <f t="shared" ref="HC29:HC34" si="54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34</v>
      </c>
      <c r="F30" t="s">
        <v>35</v>
      </c>
      <c r="G30" t="s">
        <v>36</v>
      </c>
      <c r="H30" t="s">
        <v>28</v>
      </c>
      <c r="I30">
        <f>ROUND(6.1/100,9)</f>
        <v>6.0999999999999999E-2</v>
      </c>
      <c r="J30">
        <v>0</v>
      </c>
      <c r="K30">
        <f>ROUND(6.1/100,9)</f>
        <v>6.0999999999999999E-2</v>
      </c>
      <c r="O30">
        <f t="shared" si="21"/>
        <v>1613.25</v>
      </c>
      <c r="P30">
        <f t="shared" si="22"/>
        <v>0</v>
      </c>
      <c r="Q30">
        <f t="shared" si="23"/>
        <v>1498</v>
      </c>
      <c r="R30">
        <f t="shared" si="24"/>
        <v>506.89</v>
      </c>
      <c r="S30">
        <f t="shared" si="25"/>
        <v>115.25</v>
      </c>
      <c r="T30">
        <f t="shared" si="26"/>
        <v>0</v>
      </c>
      <c r="U30">
        <f t="shared" si="27"/>
        <v>0.23595044000000004</v>
      </c>
      <c r="V30">
        <f t="shared" si="28"/>
        <v>0</v>
      </c>
      <c r="W30">
        <f t="shared" si="29"/>
        <v>0</v>
      </c>
      <c r="X30">
        <f t="shared" si="30"/>
        <v>108.34</v>
      </c>
      <c r="Y30">
        <f t="shared" si="30"/>
        <v>58.78</v>
      </c>
      <c r="AA30">
        <v>59916605</v>
      </c>
      <c r="AB30">
        <f t="shared" si="31"/>
        <v>1507.8579999999999</v>
      </c>
      <c r="AC30">
        <f t="shared" si="32"/>
        <v>0</v>
      </c>
      <c r="AD30">
        <f t="shared" si="33"/>
        <v>1474.693</v>
      </c>
      <c r="AE30">
        <f t="shared" si="34"/>
        <v>145.72800000000001</v>
      </c>
      <c r="AF30">
        <f t="shared" si="34"/>
        <v>33.164999999999999</v>
      </c>
      <c r="AG30">
        <f t="shared" si="35"/>
        <v>0</v>
      </c>
      <c r="AH30">
        <f t="shared" si="36"/>
        <v>3.2450000000000006</v>
      </c>
      <c r="AI30">
        <f t="shared" si="36"/>
        <v>0</v>
      </c>
      <c r="AJ30">
        <f t="shared" si="37"/>
        <v>0</v>
      </c>
      <c r="AK30">
        <v>1370.78</v>
      </c>
      <c r="AL30">
        <v>0</v>
      </c>
      <c r="AM30">
        <v>1340.63</v>
      </c>
      <c r="AN30">
        <v>132.47999999999999</v>
      </c>
      <c r="AO30">
        <v>30.15</v>
      </c>
      <c r="AP30">
        <v>0</v>
      </c>
      <c r="AQ30">
        <v>2.95</v>
      </c>
      <c r="AR30">
        <v>0</v>
      </c>
      <c r="AS30">
        <v>0</v>
      </c>
      <c r="AT30">
        <v>94</v>
      </c>
      <c r="AU30">
        <v>51</v>
      </c>
      <c r="AV30">
        <v>1.1919999999999999</v>
      </c>
      <c r="AW30">
        <v>1</v>
      </c>
      <c r="AZ30">
        <v>1</v>
      </c>
      <c r="BA30">
        <v>47.82</v>
      </c>
      <c r="BB30">
        <v>13.97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37</v>
      </c>
      <c r="BM30">
        <v>2</v>
      </c>
      <c r="BN30">
        <v>0</v>
      </c>
      <c r="BO30" t="s">
        <v>35</v>
      </c>
      <c r="BP30">
        <v>1</v>
      </c>
      <c r="BQ30">
        <v>30</v>
      </c>
      <c r="BR30">
        <v>0</v>
      </c>
      <c r="BS30">
        <v>47.82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51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367</v>
      </c>
      <c r="CO30">
        <v>0</v>
      </c>
      <c r="CP30">
        <f t="shared" si="38"/>
        <v>1613.25</v>
      </c>
      <c r="CQ30">
        <f t="shared" si="39"/>
        <v>0</v>
      </c>
      <c r="CR30">
        <f t="shared" si="40"/>
        <v>24556.89</v>
      </c>
      <c r="CS30">
        <f t="shared" si="41"/>
        <v>8306.81</v>
      </c>
      <c r="CT30">
        <f t="shared" si="42"/>
        <v>1890.32</v>
      </c>
      <c r="CU30">
        <f t="shared" si="43"/>
        <v>0</v>
      </c>
      <c r="CV30">
        <f t="shared" si="44"/>
        <v>3.8680400000000006</v>
      </c>
      <c r="CW30">
        <f t="shared" si="45"/>
        <v>0</v>
      </c>
      <c r="CX30">
        <f t="shared" si="45"/>
        <v>0</v>
      </c>
      <c r="CY30">
        <f t="shared" si="46"/>
        <v>108.33499999999999</v>
      </c>
      <c r="CZ30">
        <f t="shared" si="47"/>
        <v>58.777500000000003</v>
      </c>
      <c r="DC30" t="s">
        <v>3</v>
      </c>
      <c r="DD30" t="s">
        <v>3</v>
      </c>
      <c r="DE30" t="s">
        <v>30</v>
      </c>
      <c r="DF30" t="s">
        <v>30</v>
      </c>
      <c r="DG30" t="s">
        <v>30</v>
      </c>
      <c r="DH30" t="s">
        <v>3</v>
      </c>
      <c r="DI30" t="s">
        <v>30</v>
      </c>
      <c r="DJ30" t="s">
        <v>30</v>
      </c>
      <c r="DK30" t="s">
        <v>3</v>
      </c>
      <c r="DL30" t="s">
        <v>3</v>
      </c>
      <c r="DM30" t="s">
        <v>3</v>
      </c>
      <c r="DN30">
        <v>98</v>
      </c>
      <c r="DO30">
        <v>77</v>
      </c>
      <c r="DP30">
        <v>1.1919999999999999</v>
      </c>
      <c r="DQ30">
        <v>1</v>
      </c>
      <c r="DU30">
        <v>1013</v>
      </c>
      <c r="DV30" t="s">
        <v>28</v>
      </c>
      <c r="DW30" t="s">
        <v>28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56313980</v>
      </c>
      <c r="EF30">
        <v>30</v>
      </c>
      <c r="EG30" t="s">
        <v>23</v>
      </c>
      <c r="EH30">
        <v>0</v>
      </c>
      <c r="EI30" t="s">
        <v>3</v>
      </c>
      <c r="EJ30">
        <v>1</v>
      </c>
      <c r="EK30">
        <v>2</v>
      </c>
      <c r="EL30" t="s">
        <v>38</v>
      </c>
      <c r="EM30" t="s">
        <v>39</v>
      </c>
      <c r="EO30" t="s">
        <v>33</v>
      </c>
      <c r="EQ30">
        <v>0</v>
      </c>
      <c r="ER30">
        <v>1370.78</v>
      </c>
      <c r="ES30">
        <v>0</v>
      </c>
      <c r="ET30">
        <v>1340.63</v>
      </c>
      <c r="EU30">
        <v>132.47999999999999</v>
      </c>
      <c r="EV30">
        <v>30.15</v>
      </c>
      <c r="EW30">
        <v>2.95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98</v>
      </c>
      <c r="FY30">
        <v>77</v>
      </c>
      <c r="GA30" t="s">
        <v>3</v>
      </c>
      <c r="GD30">
        <v>0</v>
      </c>
      <c r="GF30">
        <v>1257889507</v>
      </c>
      <c r="GG30">
        <v>2</v>
      </c>
      <c r="GH30">
        <v>1</v>
      </c>
      <c r="GI30">
        <v>2</v>
      </c>
      <c r="GJ30">
        <v>0</v>
      </c>
      <c r="GK30">
        <f>ROUND(R30*(R12)/100,2)</f>
        <v>811.02</v>
      </c>
      <c r="GL30">
        <f t="shared" si="48"/>
        <v>0</v>
      </c>
      <c r="GM30">
        <f>ROUND(O30+X30+Y30+GK30,2)+GX30</f>
        <v>2591.39</v>
      </c>
      <c r="GN30">
        <f t="shared" si="49"/>
        <v>2591.39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40</v>
      </c>
      <c r="F31" t="s">
        <v>41</v>
      </c>
      <c r="G31" t="s">
        <v>42</v>
      </c>
      <c r="H31" t="s">
        <v>28</v>
      </c>
      <c r="I31">
        <f>ROUND((9.4)/100-I29-I30,9)</f>
        <v>4.7999999999999996E-3</v>
      </c>
      <c r="J31">
        <v>0</v>
      </c>
      <c r="K31">
        <f>ROUND((9.4)/100-I29-I30,9)</f>
        <v>4.7999999999999996E-3</v>
      </c>
      <c r="O31">
        <f t="shared" si="21"/>
        <v>4.9800000000000004</v>
      </c>
      <c r="P31">
        <f t="shared" si="22"/>
        <v>0</v>
      </c>
      <c r="Q31">
        <f t="shared" si="23"/>
        <v>4.92</v>
      </c>
      <c r="R31">
        <f t="shared" si="24"/>
        <v>0.49</v>
      </c>
      <c r="S31">
        <f t="shared" si="25"/>
        <v>0.06</v>
      </c>
      <c r="T31">
        <f t="shared" si="26"/>
        <v>0</v>
      </c>
      <c r="U31">
        <f t="shared" si="27"/>
        <v>6.2831999999999992E-3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59916605</v>
      </c>
      <c r="AB31">
        <f t="shared" si="31"/>
        <v>1038.6420000000001</v>
      </c>
      <c r="AC31">
        <f t="shared" si="32"/>
        <v>0</v>
      </c>
      <c r="AD31">
        <f t="shared" si="33"/>
        <v>1025.2660000000001</v>
      </c>
      <c r="AE31">
        <f t="shared" si="34"/>
        <v>101.07899999999999</v>
      </c>
      <c r="AF31">
        <f t="shared" si="34"/>
        <v>13.375999999999999</v>
      </c>
      <c r="AG31">
        <f t="shared" si="35"/>
        <v>0</v>
      </c>
      <c r="AH31">
        <f t="shared" si="36"/>
        <v>1.3089999999999999</v>
      </c>
      <c r="AI31">
        <f t="shared" si="36"/>
        <v>0</v>
      </c>
      <c r="AJ31">
        <f t="shared" si="37"/>
        <v>0</v>
      </c>
      <c r="AK31">
        <v>944.22</v>
      </c>
      <c r="AL31">
        <v>0</v>
      </c>
      <c r="AM31">
        <v>932.06</v>
      </c>
      <c r="AN31">
        <v>91.89</v>
      </c>
      <c r="AO31">
        <v>12.16</v>
      </c>
      <c r="AP31">
        <v>0</v>
      </c>
      <c r="AQ31">
        <v>1.19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5.41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43</v>
      </c>
      <c r="BM31">
        <v>2</v>
      </c>
      <c r="BN31">
        <v>0</v>
      </c>
      <c r="BO31" t="s">
        <v>3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369</v>
      </c>
      <c r="CO31">
        <v>0</v>
      </c>
      <c r="CP31">
        <f t="shared" si="38"/>
        <v>4.9799999999999995</v>
      </c>
      <c r="CQ31">
        <f t="shared" si="39"/>
        <v>0</v>
      </c>
      <c r="CR31">
        <f t="shared" si="40"/>
        <v>1025.27</v>
      </c>
      <c r="CS31">
        <f t="shared" si="41"/>
        <v>101.08</v>
      </c>
      <c r="CT31">
        <f t="shared" si="42"/>
        <v>13.38</v>
      </c>
      <c r="CU31">
        <f t="shared" si="43"/>
        <v>0</v>
      </c>
      <c r="CV31">
        <f t="shared" si="44"/>
        <v>1.3089999999999999</v>
      </c>
      <c r="CW31">
        <f t="shared" si="45"/>
        <v>0</v>
      </c>
      <c r="CX31">
        <f t="shared" si="45"/>
        <v>0</v>
      </c>
      <c r="CY31">
        <f t="shared" si="46"/>
        <v>0</v>
      </c>
      <c r="CZ31">
        <f t="shared" si="47"/>
        <v>0</v>
      </c>
      <c r="DB31">
        <v>1</v>
      </c>
      <c r="DC31" t="s">
        <v>3</v>
      </c>
      <c r="DD31" t="s">
        <v>3</v>
      </c>
      <c r="DE31" t="s">
        <v>44</v>
      </c>
      <c r="DF31" t="s">
        <v>44</v>
      </c>
      <c r="DG31" t="s">
        <v>44</v>
      </c>
      <c r="DH31" t="s">
        <v>3</v>
      </c>
      <c r="DI31" t="s">
        <v>44</v>
      </c>
      <c r="DJ31" t="s">
        <v>44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1.1919999999999999</v>
      </c>
      <c r="DQ31">
        <v>1</v>
      </c>
      <c r="DU31">
        <v>1013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56313980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2</v>
      </c>
      <c r="EL31" t="s">
        <v>38</v>
      </c>
      <c r="EM31" t="s">
        <v>39</v>
      </c>
      <c r="EO31" t="s">
        <v>33</v>
      </c>
      <c r="EQ31">
        <v>0</v>
      </c>
      <c r="ER31">
        <v>944.22</v>
      </c>
      <c r="ES31">
        <v>0</v>
      </c>
      <c r="ET31">
        <v>932.06</v>
      </c>
      <c r="EU31">
        <v>91.89</v>
      </c>
      <c r="EV31">
        <v>12.16</v>
      </c>
      <c r="EW31">
        <v>1.19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98</v>
      </c>
      <c r="FY31">
        <v>77</v>
      </c>
      <c r="GA31" t="s">
        <v>3</v>
      </c>
      <c r="GD31">
        <v>1</v>
      </c>
      <c r="GF31">
        <v>1859791017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48"/>
        <v>0</v>
      </c>
      <c r="GM31">
        <f>ROUND(O31+X31+Y31,2)+GX31</f>
        <v>4.9800000000000004</v>
      </c>
      <c r="GN31">
        <f t="shared" si="49"/>
        <v>4.9800000000000004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ROW(SmtRes!A7)</f>
        <v>7</v>
      </c>
      <c r="D32">
        <f>ROW(EtalonRes!A7)</f>
        <v>7</v>
      </c>
      <c r="E32" t="s">
        <v>45</v>
      </c>
      <c r="F32" t="s">
        <v>46</v>
      </c>
      <c r="G32" t="s">
        <v>47</v>
      </c>
      <c r="H32" t="s">
        <v>28</v>
      </c>
      <c r="I32">
        <f>ROUND((3.3)*0.7/100,9)</f>
        <v>2.3099999999999999E-2</v>
      </c>
      <c r="J32">
        <v>0</v>
      </c>
      <c r="K32">
        <f>ROUND((3.3)*0.7/100,9)</f>
        <v>2.3099999999999999E-2</v>
      </c>
      <c r="O32">
        <f t="shared" si="21"/>
        <v>46.53</v>
      </c>
      <c r="P32">
        <f t="shared" si="22"/>
        <v>0</v>
      </c>
      <c r="Q32">
        <f t="shared" si="23"/>
        <v>46.53</v>
      </c>
      <c r="R32">
        <f t="shared" si="24"/>
        <v>15.78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59916605</v>
      </c>
      <c r="AB32">
        <f t="shared" si="31"/>
        <v>143.011</v>
      </c>
      <c r="AC32">
        <f t="shared" si="32"/>
        <v>0</v>
      </c>
      <c r="AD32">
        <f t="shared" si="33"/>
        <v>143.011</v>
      </c>
      <c r="AE32">
        <f t="shared" si="34"/>
        <v>14.278</v>
      </c>
      <c r="AF32">
        <f t="shared" si="34"/>
        <v>0</v>
      </c>
      <c r="AG32">
        <f t="shared" si="35"/>
        <v>0</v>
      </c>
      <c r="AH32">
        <f t="shared" si="36"/>
        <v>0</v>
      </c>
      <c r="AI32">
        <f t="shared" si="36"/>
        <v>0</v>
      </c>
      <c r="AJ32">
        <f t="shared" si="37"/>
        <v>0</v>
      </c>
      <c r="AK32">
        <v>130.01</v>
      </c>
      <c r="AL32">
        <v>0</v>
      </c>
      <c r="AM32">
        <v>130.01</v>
      </c>
      <c r="AN32">
        <v>12.98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94</v>
      </c>
      <c r="AU32">
        <v>51</v>
      </c>
      <c r="AV32">
        <v>1.014</v>
      </c>
      <c r="AW32">
        <v>1</v>
      </c>
      <c r="AZ32">
        <v>1</v>
      </c>
      <c r="BA32">
        <v>47.82</v>
      </c>
      <c r="BB32">
        <v>13.89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48</v>
      </c>
      <c r="BM32">
        <v>5</v>
      </c>
      <c r="BN32">
        <v>0</v>
      </c>
      <c r="BO32" t="s">
        <v>46</v>
      </c>
      <c r="BP32">
        <v>1</v>
      </c>
      <c r="BQ32">
        <v>30</v>
      </c>
      <c r="BR32">
        <v>0</v>
      </c>
      <c r="BS32">
        <v>47.82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51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367</v>
      </c>
      <c r="CO32">
        <v>0</v>
      </c>
      <c r="CP32">
        <f t="shared" si="38"/>
        <v>46.53</v>
      </c>
      <c r="CQ32">
        <f t="shared" si="39"/>
        <v>0</v>
      </c>
      <c r="CR32">
        <f t="shared" si="40"/>
        <v>2014.19</v>
      </c>
      <c r="CS32">
        <f t="shared" si="41"/>
        <v>692.43</v>
      </c>
      <c r="CT32">
        <f t="shared" si="42"/>
        <v>0</v>
      </c>
      <c r="CU32">
        <f t="shared" si="43"/>
        <v>0</v>
      </c>
      <c r="CV32">
        <f t="shared" si="44"/>
        <v>0</v>
      </c>
      <c r="CW32">
        <f t="shared" si="45"/>
        <v>0</v>
      </c>
      <c r="CX32">
        <f t="shared" si="45"/>
        <v>0</v>
      </c>
      <c r="CY32">
        <f t="shared" si="46"/>
        <v>0</v>
      </c>
      <c r="CZ32">
        <f t="shared" si="47"/>
        <v>0</v>
      </c>
      <c r="DC32" t="s">
        <v>3</v>
      </c>
      <c r="DD32" t="s">
        <v>3</v>
      </c>
      <c r="DE32" t="s">
        <v>30</v>
      </c>
      <c r="DF32" t="s">
        <v>30</v>
      </c>
      <c r="DG32" t="s">
        <v>30</v>
      </c>
      <c r="DH32" t="s">
        <v>3</v>
      </c>
      <c r="DI32" t="s">
        <v>30</v>
      </c>
      <c r="DJ32" t="s">
        <v>30</v>
      </c>
      <c r="DK32" t="s">
        <v>3</v>
      </c>
      <c r="DL32" t="s">
        <v>3</v>
      </c>
      <c r="DM32" t="s">
        <v>3</v>
      </c>
      <c r="DN32">
        <v>98</v>
      </c>
      <c r="DO32">
        <v>77</v>
      </c>
      <c r="DP32">
        <v>1.014</v>
      </c>
      <c r="DQ32">
        <v>1</v>
      </c>
      <c r="DU32">
        <v>1013</v>
      </c>
      <c r="DV32" t="s">
        <v>28</v>
      </c>
      <c r="DW32" t="s">
        <v>28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56313983</v>
      </c>
      <c r="EF32">
        <v>30</v>
      </c>
      <c r="EG32" t="s">
        <v>23</v>
      </c>
      <c r="EH32">
        <v>0</v>
      </c>
      <c r="EI32" t="s">
        <v>3</v>
      </c>
      <c r="EJ32">
        <v>1</v>
      </c>
      <c r="EK32">
        <v>5</v>
      </c>
      <c r="EL32" t="s">
        <v>49</v>
      </c>
      <c r="EM32" t="s">
        <v>50</v>
      </c>
      <c r="EO32" t="s">
        <v>33</v>
      </c>
      <c r="EQ32">
        <v>0</v>
      </c>
      <c r="ER32">
        <v>130.01</v>
      </c>
      <c r="ES32">
        <v>0</v>
      </c>
      <c r="ET32">
        <v>130.01</v>
      </c>
      <c r="EU32">
        <v>12.98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98</v>
      </c>
      <c r="FY32">
        <v>77</v>
      </c>
      <c r="GA32" t="s">
        <v>3</v>
      </c>
      <c r="GD32">
        <v>0</v>
      </c>
      <c r="GF32">
        <v>-186090165</v>
      </c>
      <c r="GG32">
        <v>2</v>
      </c>
      <c r="GH32">
        <v>1</v>
      </c>
      <c r="GI32">
        <v>2</v>
      </c>
      <c r="GJ32">
        <v>0</v>
      </c>
      <c r="GK32">
        <f>ROUND(R32*(R12)/100,2)</f>
        <v>25.25</v>
      </c>
      <c r="GL32">
        <f t="shared" si="48"/>
        <v>0</v>
      </c>
      <c r="GM32">
        <f>ROUND(O32+X32+Y32+GK32,2)+GX32</f>
        <v>71.78</v>
      </c>
      <c r="GN32">
        <f t="shared" si="49"/>
        <v>71.78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ROW(SmtRes!A10)</f>
        <v>10</v>
      </c>
      <c r="D33">
        <f>ROW(EtalonRes!A10)</f>
        <v>10</v>
      </c>
      <c r="E33" t="s">
        <v>51</v>
      </c>
      <c r="F33" t="s">
        <v>52</v>
      </c>
      <c r="G33" t="s">
        <v>53</v>
      </c>
      <c r="H33" t="s">
        <v>54</v>
      </c>
      <c r="I33">
        <f>ROUND(I32,9)</f>
        <v>2.3099999999999999E-2</v>
      </c>
      <c r="J33">
        <v>0</v>
      </c>
      <c r="K33">
        <f>ROUND(I32,9)</f>
        <v>2.3099999999999999E-2</v>
      </c>
      <c r="O33">
        <f t="shared" si="21"/>
        <v>412.15</v>
      </c>
      <c r="P33">
        <f t="shared" si="22"/>
        <v>0</v>
      </c>
      <c r="Q33">
        <f t="shared" si="23"/>
        <v>258.64999999999998</v>
      </c>
      <c r="R33">
        <f t="shared" si="24"/>
        <v>168.8</v>
      </c>
      <c r="S33">
        <f t="shared" si="25"/>
        <v>153.5</v>
      </c>
      <c r="T33">
        <f t="shared" si="26"/>
        <v>0</v>
      </c>
      <c r="U33">
        <f t="shared" si="27"/>
        <v>0.28732611600000002</v>
      </c>
      <c r="V33">
        <f t="shared" si="28"/>
        <v>0</v>
      </c>
      <c r="W33">
        <f t="shared" si="29"/>
        <v>0</v>
      </c>
      <c r="X33">
        <f t="shared" si="30"/>
        <v>144.29</v>
      </c>
      <c r="Y33">
        <f t="shared" si="30"/>
        <v>78.290000000000006</v>
      </c>
      <c r="AA33">
        <v>59916605</v>
      </c>
      <c r="AB33">
        <f t="shared" si="31"/>
        <v>613.87699999999995</v>
      </c>
      <c r="AC33">
        <f t="shared" si="32"/>
        <v>0</v>
      </c>
      <c r="AD33">
        <f t="shared" si="33"/>
        <v>481.06299999999999</v>
      </c>
      <c r="AE33">
        <f t="shared" si="34"/>
        <v>145.761</v>
      </c>
      <c r="AF33">
        <f t="shared" si="34"/>
        <v>132.81399999999999</v>
      </c>
      <c r="AG33">
        <f t="shared" si="35"/>
        <v>0</v>
      </c>
      <c r="AH33">
        <f t="shared" si="36"/>
        <v>11.880000000000003</v>
      </c>
      <c r="AI33">
        <f t="shared" si="36"/>
        <v>0</v>
      </c>
      <c r="AJ33">
        <f t="shared" si="37"/>
        <v>0</v>
      </c>
      <c r="AK33">
        <v>558.07000000000005</v>
      </c>
      <c r="AL33">
        <v>0</v>
      </c>
      <c r="AM33">
        <v>437.33</v>
      </c>
      <c r="AN33">
        <v>132.51</v>
      </c>
      <c r="AO33">
        <v>120.74</v>
      </c>
      <c r="AP33">
        <v>0</v>
      </c>
      <c r="AQ33">
        <v>10.8</v>
      </c>
      <c r="AR33">
        <v>0</v>
      </c>
      <c r="AS33">
        <v>0</v>
      </c>
      <c r="AT33">
        <v>94</v>
      </c>
      <c r="AU33">
        <v>51</v>
      </c>
      <c r="AV33">
        <v>1.0469999999999999</v>
      </c>
      <c r="AW33">
        <v>1</v>
      </c>
      <c r="AZ33">
        <v>1</v>
      </c>
      <c r="BA33">
        <v>47.82</v>
      </c>
      <c r="BB33">
        <v>22.24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55</v>
      </c>
      <c r="BM33">
        <v>10</v>
      </c>
      <c r="BN33">
        <v>0</v>
      </c>
      <c r="BO33" t="s">
        <v>52</v>
      </c>
      <c r="BP33">
        <v>1</v>
      </c>
      <c r="BQ33">
        <v>30</v>
      </c>
      <c r="BR33">
        <v>0</v>
      </c>
      <c r="BS33">
        <v>47.82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367</v>
      </c>
      <c r="CO33">
        <v>0</v>
      </c>
      <c r="CP33">
        <f t="shared" si="38"/>
        <v>412.15</v>
      </c>
      <c r="CQ33">
        <f t="shared" si="39"/>
        <v>0</v>
      </c>
      <c r="CR33">
        <f t="shared" si="40"/>
        <v>11201.62</v>
      </c>
      <c r="CS33">
        <f t="shared" si="41"/>
        <v>7297.81</v>
      </c>
      <c r="CT33">
        <f t="shared" si="42"/>
        <v>6649.85</v>
      </c>
      <c r="CU33">
        <f t="shared" si="43"/>
        <v>0</v>
      </c>
      <c r="CV33">
        <f t="shared" si="44"/>
        <v>12.438360000000001</v>
      </c>
      <c r="CW33">
        <f t="shared" si="45"/>
        <v>0</v>
      </c>
      <c r="CX33">
        <f t="shared" si="45"/>
        <v>0</v>
      </c>
      <c r="CY33">
        <f t="shared" si="46"/>
        <v>144.29</v>
      </c>
      <c r="CZ33">
        <f t="shared" si="47"/>
        <v>78.284999999999997</v>
      </c>
      <c r="DC33" t="s">
        <v>3</v>
      </c>
      <c r="DD33" t="s">
        <v>3</v>
      </c>
      <c r="DE33" t="s">
        <v>30</v>
      </c>
      <c r="DF33" t="s">
        <v>30</v>
      </c>
      <c r="DG33" t="s">
        <v>30</v>
      </c>
      <c r="DH33" t="s">
        <v>3</v>
      </c>
      <c r="DI33" t="s">
        <v>30</v>
      </c>
      <c r="DJ33" t="s">
        <v>30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1.0469999999999999</v>
      </c>
      <c r="DQ33">
        <v>1</v>
      </c>
      <c r="DU33">
        <v>1013</v>
      </c>
      <c r="DV33" t="s">
        <v>54</v>
      </c>
      <c r="DW33" t="s">
        <v>54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56313988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10</v>
      </c>
      <c r="EL33" t="s">
        <v>56</v>
      </c>
      <c r="EM33" t="s">
        <v>57</v>
      </c>
      <c r="EO33" t="s">
        <v>33</v>
      </c>
      <c r="EQ33">
        <v>0</v>
      </c>
      <c r="ER33">
        <v>558.07000000000005</v>
      </c>
      <c r="ES33">
        <v>0</v>
      </c>
      <c r="ET33">
        <v>437.33</v>
      </c>
      <c r="EU33">
        <v>132.51</v>
      </c>
      <c r="EV33">
        <v>120.74</v>
      </c>
      <c r="EW33">
        <v>10.8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220362928</v>
      </c>
      <c r="GG33">
        <v>2</v>
      </c>
      <c r="GH33">
        <v>1</v>
      </c>
      <c r="GI33">
        <v>2</v>
      </c>
      <c r="GJ33">
        <v>0</v>
      </c>
      <c r="GK33">
        <f>ROUND(R33*(R12)/100,2)</f>
        <v>270.08</v>
      </c>
      <c r="GL33">
        <f t="shared" si="48"/>
        <v>0</v>
      </c>
      <c r="GM33">
        <f>ROUND(O33+X33+Y33+GK33,2)+GX33</f>
        <v>904.81</v>
      </c>
      <c r="GN33">
        <f t="shared" si="49"/>
        <v>904.81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ROW(SmtRes!A11)</f>
        <v>11</v>
      </c>
      <c r="D34">
        <f>ROW(EtalonRes!A11)</f>
        <v>11</v>
      </c>
      <c r="E34" t="s">
        <v>58</v>
      </c>
      <c r="F34" t="s">
        <v>59</v>
      </c>
      <c r="G34" t="s">
        <v>60</v>
      </c>
      <c r="H34" t="s">
        <v>28</v>
      </c>
      <c r="I34">
        <f>ROUND((3.3)*0.3/100,9)</f>
        <v>9.9000000000000008E-3</v>
      </c>
      <c r="J34">
        <v>0</v>
      </c>
      <c r="K34">
        <f>ROUND((3.3)*0.3/100,9)</f>
        <v>9.9000000000000008E-3</v>
      </c>
      <c r="O34">
        <f t="shared" si="21"/>
        <v>683.35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683.35</v>
      </c>
      <c r="T34">
        <f t="shared" si="26"/>
        <v>0</v>
      </c>
      <c r="U34">
        <f t="shared" si="27"/>
        <v>1.4547506688000003</v>
      </c>
      <c r="V34">
        <f t="shared" si="28"/>
        <v>0</v>
      </c>
      <c r="W34">
        <f t="shared" si="29"/>
        <v>0</v>
      </c>
      <c r="X34">
        <f t="shared" si="30"/>
        <v>594.51</v>
      </c>
      <c r="Y34">
        <f t="shared" si="30"/>
        <v>280.17</v>
      </c>
      <c r="AA34">
        <v>59916605</v>
      </c>
      <c r="AB34">
        <f t="shared" si="31"/>
        <v>1156.2429999999999</v>
      </c>
      <c r="AC34">
        <f t="shared" si="32"/>
        <v>0</v>
      </c>
      <c r="AD34">
        <f t="shared" si="33"/>
        <v>0</v>
      </c>
      <c r="AE34">
        <f t="shared" si="34"/>
        <v>0</v>
      </c>
      <c r="AF34">
        <f t="shared" si="34"/>
        <v>1156.2429999999999</v>
      </c>
      <c r="AG34">
        <f t="shared" si="35"/>
        <v>0</v>
      </c>
      <c r="AH34">
        <f t="shared" si="36"/>
        <v>117.74400000000001</v>
      </c>
      <c r="AI34">
        <f t="shared" si="36"/>
        <v>0</v>
      </c>
      <c r="AJ34">
        <f t="shared" si="37"/>
        <v>0</v>
      </c>
      <c r="AK34">
        <v>1051.1300000000001</v>
      </c>
      <c r="AL34">
        <v>0</v>
      </c>
      <c r="AM34">
        <v>0</v>
      </c>
      <c r="AN34">
        <v>0</v>
      </c>
      <c r="AO34">
        <v>1051.1300000000001</v>
      </c>
      <c r="AP34">
        <v>0</v>
      </c>
      <c r="AQ34">
        <v>107.04</v>
      </c>
      <c r="AR34">
        <v>0</v>
      </c>
      <c r="AS34">
        <v>0</v>
      </c>
      <c r="AT34">
        <v>87</v>
      </c>
      <c r="AU34">
        <v>41</v>
      </c>
      <c r="AV34">
        <v>1.248</v>
      </c>
      <c r="AW34">
        <v>1</v>
      </c>
      <c r="AZ34">
        <v>1</v>
      </c>
      <c r="BA34">
        <v>47.82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61</v>
      </c>
      <c r="BM34">
        <v>16</v>
      </c>
      <c r="BN34">
        <v>0</v>
      </c>
      <c r="BO34" t="s">
        <v>59</v>
      </c>
      <c r="BP34">
        <v>1</v>
      </c>
      <c r="BQ34">
        <v>30</v>
      </c>
      <c r="BR34">
        <v>0</v>
      </c>
      <c r="BS34">
        <v>47.82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87</v>
      </c>
      <c r="CA34">
        <v>41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367</v>
      </c>
      <c r="CO34">
        <v>0</v>
      </c>
      <c r="CP34">
        <f t="shared" si="38"/>
        <v>683.35</v>
      </c>
      <c r="CQ34">
        <f t="shared" si="39"/>
        <v>0</v>
      </c>
      <c r="CR34">
        <f t="shared" si="40"/>
        <v>0</v>
      </c>
      <c r="CS34">
        <f t="shared" si="41"/>
        <v>0</v>
      </c>
      <c r="CT34">
        <f t="shared" si="42"/>
        <v>69003.78</v>
      </c>
      <c r="CU34">
        <f t="shared" si="43"/>
        <v>0</v>
      </c>
      <c r="CV34">
        <f t="shared" si="44"/>
        <v>146.944512</v>
      </c>
      <c r="CW34">
        <f t="shared" si="45"/>
        <v>0</v>
      </c>
      <c r="CX34">
        <f t="shared" si="45"/>
        <v>0</v>
      </c>
      <c r="CY34">
        <f t="shared" si="46"/>
        <v>594.5145</v>
      </c>
      <c r="CZ34">
        <f t="shared" si="47"/>
        <v>280.17349999999999</v>
      </c>
      <c r="DC34" t="s">
        <v>3</v>
      </c>
      <c r="DD34" t="s">
        <v>3</v>
      </c>
      <c r="DE34" t="s">
        <v>30</v>
      </c>
      <c r="DF34" t="s">
        <v>30</v>
      </c>
      <c r="DG34" t="s">
        <v>30</v>
      </c>
      <c r="DH34" t="s">
        <v>3</v>
      </c>
      <c r="DI34" t="s">
        <v>30</v>
      </c>
      <c r="DJ34" t="s">
        <v>30</v>
      </c>
      <c r="DK34" t="s">
        <v>3</v>
      </c>
      <c r="DL34" t="s">
        <v>3</v>
      </c>
      <c r="DM34" t="s">
        <v>3</v>
      </c>
      <c r="DN34">
        <v>105</v>
      </c>
      <c r="DO34">
        <v>77</v>
      </c>
      <c r="DP34">
        <v>1.248</v>
      </c>
      <c r="DQ34">
        <v>1</v>
      </c>
      <c r="DU34">
        <v>1013</v>
      </c>
      <c r="DV34" t="s">
        <v>28</v>
      </c>
      <c r="DW34" t="s">
        <v>28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56313994</v>
      </c>
      <c r="EF34">
        <v>30</v>
      </c>
      <c r="EG34" t="s">
        <v>23</v>
      </c>
      <c r="EH34">
        <v>0</v>
      </c>
      <c r="EI34" t="s">
        <v>3</v>
      </c>
      <c r="EJ34">
        <v>1</v>
      </c>
      <c r="EK34">
        <v>16</v>
      </c>
      <c r="EL34" t="s">
        <v>31</v>
      </c>
      <c r="EM34" t="s">
        <v>32</v>
      </c>
      <c r="EO34" t="s">
        <v>33</v>
      </c>
      <c r="EQ34">
        <v>0</v>
      </c>
      <c r="ER34">
        <v>1051.1300000000001</v>
      </c>
      <c r="ES34">
        <v>0</v>
      </c>
      <c r="ET34">
        <v>0</v>
      </c>
      <c r="EU34">
        <v>0</v>
      </c>
      <c r="EV34">
        <v>1051.1300000000001</v>
      </c>
      <c r="EW34">
        <v>107.04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105</v>
      </c>
      <c r="FY34">
        <v>77</v>
      </c>
      <c r="GA34" t="s">
        <v>3</v>
      </c>
      <c r="GD34">
        <v>0</v>
      </c>
      <c r="GF34">
        <v>-367495180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 t="shared" si="48"/>
        <v>0</v>
      </c>
      <c r="GM34">
        <f>ROUND(O34+X34+Y34+GK34,2)+GX34</f>
        <v>1558.03</v>
      </c>
      <c r="GN34">
        <f t="shared" si="49"/>
        <v>1558.03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19</v>
      </c>
      <c r="B35">
        <v>1</v>
      </c>
      <c r="F35" t="s">
        <v>3</v>
      </c>
      <c r="G35" t="s">
        <v>62</v>
      </c>
      <c r="H35" t="s">
        <v>3</v>
      </c>
      <c r="AA35">
        <v>1</v>
      </c>
      <c r="IK35">
        <v>0</v>
      </c>
    </row>
    <row r="36" spans="1:245" x14ac:dyDescent="0.2">
      <c r="A36">
        <v>17</v>
      </c>
      <c r="B36">
        <v>1</v>
      </c>
      <c r="C36">
        <f>ROW(SmtRes!A15)</f>
        <v>15</v>
      </c>
      <c r="D36">
        <f>ROW(EtalonRes!A16)</f>
        <v>16</v>
      </c>
      <c r="E36" t="s">
        <v>63</v>
      </c>
      <c r="F36" t="s">
        <v>64</v>
      </c>
      <c r="G36" t="s">
        <v>65</v>
      </c>
      <c r="H36" t="s">
        <v>66</v>
      </c>
      <c r="I36">
        <f>ROUND(6/1000,9)</f>
        <v>6.0000000000000001E-3</v>
      </c>
      <c r="J36">
        <v>0</v>
      </c>
      <c r="K36">
        <f>ROUND(6/1000,9)</f>
        <v>6.0000000000000001E-3</v>
      </c>
      <c r="O36">
        <f t="shared" ref="O36:O46" si="55">ROUND(CP36,2)</f>
        <v>556.01</v>
      </c>
      <c r="P36">
        <f t="shared" ref="P36:P46" si="56">ROUND((ROUND((AC36*AW36*I36),2)*BC36),2)</f>
        <v>0</v>
      </c>
      <c r="Q36">
        <f>(ROUND((ROUND((((ET36*1.1))*AV36*I36),2)*BB36),2)+ROUND((ROUND(((AE36-((EU36*1.1)))*AV36*I36),2)*BS36),2))</f>
        <v>24.73</v>
      </c>
      <c r="R36">
        <f t="shared" ref="R36:R46" si="57">ROUND((ROUND((AE36*AV36*I36),2)*BS36),2)</f>
        <v>9.56</v>
      </c>
      <c r="S36">
        <f t="shared" ref="S36:S46" si="58">ROUND((ROUND((AF36*AV36*I36),2)*BA36),2)</f>
        <v>531.28</v>
      </c>
      <c r="T36">
        <f t="shared" ref="T36:T46" si="59">ROUND(CU36*I36,2)</f>
        <v>0</v>
      </c>
      <c r="U36">
        <f t="shared" ref="U36:U46" si="60">CV36*I36</f>
        <v>1.0411892700000001</v>
      </c>
      <c r="V36">
        <f t="shared" ref="V36:V46" si="61">CW36*I36</f>
        <v>0</v>
      </c>
      <c r="W36">
        <f t="shared" ref="W36:W46" si="62">ROUND(CX36*I36,2)</f>
        <v>0</v>
      </c>
      <c r="X36">
        <f t="shared" ref="X36:X46" si="63">ROUND(CY36,2)</f>
        <v>488.78</v>
      </c>
      <c r="Y36">
        <f t="shared" ref="Y36:Y46" si="64">ROUND(CZ36,2)</f>
        <v>217.82</v>
      </c>
      <c r="AA36">
        <v>59916605</v>
      </c>
      <c r="AB36">
        <f t="shared" ref="AB36:AB46" si="65">ROUND((AC36+AD36+AF36),6)</f>
        <v>2019.49</v>
      </c>
      <c r="AC36">
        <f>ROUND((ES36),6)</f>
        <v>0</v>
      </c>
      <c r="AD36">
        <f>ROUND(((((ET36*1.1))-((EU36*1.1)))+AE36),6)</f>
        <v>284.58100000000002</v>
      </c>
      <c r="AE36">
        <f>ROUND(((EU36*1.1)),6)</f>
        <v>31.228999999999999</v>
      </c>
      <c r="AF36">
        <f>ROUND(((EV36*1.1)),6)</f>
        <v>1734.9090000000001</v>
      </c>
      <c r="AG36">
        <f t="shared" ref="AG36:AG46" si="66">ROUND((AP36),6)</f>
        <v>0</v>
      </c>
      <c r="AH36">
        <f>((EW36*1.1))</f>
        <v>162.63500000000002</v>
      </c>
      <c r="AI36">
        <f>((EX36*1.1))</f>
        <v>0</v>
      </c>
      <c r="AJ36">
        <f t="shared" ref="AJ36:AJ46" si="67">(AS36)</f>
        <v>0</v>
      </c>
      <c r="AK36">
        <v>1835.9</v>
      </c>
      <c r="AL36">
        <v>0</v>
      </c>
      <c r="AM36">
        <v>258.70999999999998</v>
      </c>
      <c r="AN36">
        <v>28.39</v>
      </c>
      <c r="AO36">
        <v>1577.19</v>
      </c>
      <c r="AP36">
        <v>0</v>
      </c>
      <c r="AQ36">
        <v>147.85</v>
      </c>
      <c r="AR36">
        <v>0</v>
      </c>
      <c r="AS36">
        <v>0</v>
      </c>
      <c r="AT36">
        <v>92</v>
      </c>
      <c r="AU36">
        <v>41</v>
      </c>
      <c r="AV36">
        <v>1.0669999999999999</v>
      </c>
      <c r="AW36">
        <v>1.081</v>
      </c>
      <c r="AZ36">
        <v>1</v>
      </c>
      <c r="BA36">
        <v>47.82</v>
      </c>
      <c r="BB36">
        <v>13.59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67</v>
      </c>
      <c r="BM36">
        <v>2254</v>
      </c>
      <c r="BN36">
        <v>0</v>
      </c>
      <c r="BO36" t="s">
        <v>64</v>
      </c>
      <c r="BP36">
        <v>1</v>
      </c>
      <c r="BQ36">
        <v>30</v>
      </c>
      <c r="BR36">
        <v>0</v>
      </c>
      <c r="BS36">
        <v>47.82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367</v>
      </c>
      <c r="CO36">
        <v>0</v>
      </c>
      <c r="CP36">
        <f t="shared" ref="CP36:CP46" si="68">(P36+Q36+S36)</f>
        <v>556.01</v>
      </c>
      <c r="CQ36">
        <f t="shared" ref="CQ36:CQ46" si="69">ROUND((ROUND((AC36*AW36*1),2)*BC36),2)</f>
        <v>0</v>
      </c>
      <c r="CR36">
        <f>(ROUND((ROUND((((ET36*1.1))*AV36*1),2)*BB36),2)+ROUND((ROUND(((AE36-((EU36*1.1)))*AV36*1),2)*BS36),2))</f>
        <v>4126.6000000000004</v>
      </c>
      <c r="CS36">
        <f t="shared" ref="CS36:CS46" si="70">ROUND((ROUND((AE36*AV36*1),2)*BS36),2)</f>
        <v>1593.36</v>
      </c>
      <c r="CT36">
        <f t="shared" ref="CT36:CT46" si="71">ROUND((ROUND((AF36*AV36*1),2)*BA36),2)</f>
        <v>88521.99</v>
      </c>
      <c r="CU36">
        <f t="shared" ref="CU36:CU46" si="72">AG36</f>
        <v>0</v>
      </c>
      <c r="CV36">
        <f t="shared" ref="CV36:CV46" si="73">(AH36*AV36)</f>
        <v>173.53154500000002</v>
      </c>
      <c r="CW36">
        <f t="shared" ref="CW36:CW46" si="74">AI36</f>
        <v>0</v>
      </c>
      <c r="CX36">
        <f t="shared" ref="CX36:CX46" si="75">AJ36</f>
        <v>0</v>
      </c>
      <c r="CY36">
        <f t="shared" ref="CY36:CY46" si="76">S36*(BZ36/100)</f>
        <v>488.77760000000001</v>
      </c>
      <c r="CZ36">
        <f t="shared" ref="CZ36:CZ46" si="77">S36*(CA36/100)</f>
        <v>217.82479999999998</v>
      </c>
      <c r="DC36" t="s">
        <v>3</v>
      </c>
      <c r="DD36" t="s">
        <v>3</v>
      </c>
      <c r="DE36" t="s">
        <v>30</v>
      </c>
      <c r="DF36" t="s">
        <v>30</v>
      </c>
      <c r="DG36" t="s">
        <v>30</v>
      </c>
      <c r="DH36" t="s">
        <v>3</v>
      </c>
      <c r="DI36" t="s">
        <v>30</v>
      </c>
      <c r="DJ36" t="s">
        <v>30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1.0669999999999999</v>
      </c>
      <c r="DQ36">
        <v>1.081</v>
      </c>
      <c r="DU36">
        <v>1013</v>
      </c>
      <c r="DV36" t="s">
        <v>66</v>
      </c>
      <c r="DW36" t="s">
        <v>66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56316230</v>
      </c>
      <c r="EF36">
        <v>30</v>
      </c>
      <c r="EG36" t="s">
        <v>23</v>
      </c>
      <c r="EH36">
        <v>0</v>
      </c>
      <c r="EI36" t="s">
        <v>3</v>
      </c>
      <c r="EJ36">
        <v>1</v>
      </c>
      <c r="EK36">
        <v>2254</v>
      </c>
      <c r="EL36" t="s">
        <v>68</v>
      </c>
      <c r="EM36" t="s">
        <v>69</v>
      </c>
      <c r="EO36" t="s">
        <v>33</v>
      </c>
      <c r="EQ36">
        <v>0</v>
      </c>
      <c r="ER36">
        <v>1835.9</v>
      </c>
      <c r="ES36">
        <v>0</v>
      </c>
      <c r="ET36">
        <v>258.70999999999998</v>
      </c>
      <c r="EU36">
        <v>28.39</v>
      </c>
      <c r="EV36">
        <v>1577.19</v>
      </c>
      <c r="EW36">
        <v>147.85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112</v>
      </c>
      <c r="FY36">
        <v>70</v>
      </c>
      <c r="GA36" t="s">
        <v>3</v>
      </c>
      <c r="GD36">
        <v>0</v>
      </c>
      <c r="GF36">
        <v>1245061527</v>
      </c>
      <c r="GG36">
        <v>2</v>
      </c>
      <c r="GH36">
        <v>1</v>
      </c>
      <c r="GI36">
        <v>2</v>
      </c>
      <c r="GJ36">
        <v>0</v>
      </c>
      <c r="GK36">
        <f>ROUND(R36*(R12)/100,2)</f>
        <v>15.3</v>
      </c>
      <c r="GL36">
        <f t="shared" ref="GL36:GL46" si="78">ROUND(IF(AND(BH36=3,BI36=3,FS36&lt;&gt;0),P36,0),2)</f>
        <v>0</v>
      </c>
      <c r="GM36">
        <f t="shared" ref="GM36:GM46" si="79">ROUND(O36+X36+Y36+GK36,2)+GX36</f>
        <v>1277.9100000000001</v>
      </c>
      <c r="GN36">
        <f t="shared" ref="GN36:GN46" si="80">IF(OR(BI36=0,BI36=1),GM36-GX36,0)</f>
        <v>1277.9100000000001</v>
      </c>
      <c r="GO36">
        <f t="shared" ref="GO36:GO46" si="81">IF(BI36=2,GM36-GX36,0)</f>
        <v>0</v>
      </c>
      <c r="GP36">
        <f t="shared" ref="GP36:GP46" si="82">IF(BI36=4,GM36-GX36,0)</f>
        <v>0</v>
      </c>
      <c r="GR36">
        <v>0</v>
      </c>
      <c r="GS36">
        <v>3</v>
      </c>
      <c r="GT36">
        <v>0</v>
      </c>
      <c r="GU36" t="s">
        <v>3</v>
      </c>
      <c r="GV36">
        <f t="shared" ref="GV36:GV46" si="83">ROUND((GT36),6)</f>
        <v>0</v>
      </c>
      <c r="GW36">
        <v>1</v>
      </c>
      <c r="GX36">
        <f t="shared" ref="GX36:GX46" si="84">ROUND(HC36*I36,2)</f>
        <v>0</v>
      </c>
      <c r="HA36">
        <v>0</v>
      </c>
      <c r="HB36">
        <v>0</v>
      </c>
      <c r="HC36">
        <f t="shared" ref="HC36:HC46" si="85"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ROW(SmtRes!A20)</f>
        <v>20</v>
      </c>
      <c r="D37">
        <f>ROW(EtalonRes!A22)</f>
        <v>22</v>
      </c>
      <c r="E37" t="s">
        <v>70</v>
      </c>
      <c r="F37" t="s">
        <v>71</v>
      </c>
      <c r="G37" t="s">
        <v>72</v>
      </c>
      <c r="H37" t="s">
        <v>66</v>
      </c>
      <c r="I37">
        <f>ROUND((6*8)/1000,9)</f>
        <v>4.8000000000000001E-2</v>
      </c>
      <c r="J37">
        <v>0</v>
      </c>
      <c r="K37">
        <f>ROUND((6*8)/1000,9)</f>
        <v>4.8000000000000001E-2</v>
      </c>
      <c r="O37">
        <f t="shared" si="55"/>
        <v>3342.38</v>
      </c>
      <c r="P37">
        <f t="shared" si="56"/>
        <v>0</v>
      </c>
      <c r="Q37">
        <f>(ROUND((ROUND((((ET37*1.1))*AV37*I37),2)*BB37),2)+ROUND((ROUND(((AE37-((EU37*1.1)))*AV37*I37),2)*BS37),2))</f>
        <v>195.82</v>
      </c>
      <c r="R37">
        <f t="shared" si="57"/>
        <v>75.56</v>
      </c>
      <c r="S37">
        <f t="shared" si="58"/>
        <v>3146.56</v>
      </c>
      <c r="T37">
        <f t="shared" si="59"/>
        <v>0</v>
      </c>
      <c r="U37">
        <f t="shared" si="60"/>
        <v>6.0731932799999999</v>
      </c>
      <c r="V37">
        <f t="shared" si="61"/>
        <v>0</v>
      </c>
      <c r="W37">
        <f t="shared" si="62"/>
        <v>0</v>
      </c>
      <c r="X37">
        <f t="shared" si="63"/>
        <v>2894.84</v>
      </c>
      <c r="Y37">
        <f t="shared" si="64"/>
        <v>1290.0899999999999</v>
      </c>
      <c r="AA37">
        <v>59916605</v>
      </c>
      <c r="AB37">
        <f t="shared" si="65"/>
        <v>1566.279</v>
      </c>
      <c r="AC37">
        <f>ROUND((ES37),6)</f>
        <v>0</v>
      </c>
      <c r="AD37">
        <f>ROUND(((((ET37*1.1))-((EU37*1.1)))+AE37),6)</f>
        <v>281.56700000000001</v>
      </c>
      <c r="AE37">
        <f>ROUND(((EU37*1.1)),6)</f>
        <v>30.888000000000002</v>
      </c>
      <c r="AF37">
        <f>ROUND(((EV37*1.1)),6)</f>
        <v>1284.712</v>
      </c>
      <c r="AG37">
        <f t="shared" si="66"/>
        <v>0</v>
      </c>
      <c r="AH37">
        <f>((EW37*1.1))</f>
        <v>118.58000000000001</v>
      </c>
      <c r="AI37">
        <f>((EX37*1.1))</f>
        <v>0</v>
      </c>
      <c r="AJ37">
        <f t="shared" si="67"/>
        <v>0</v>
      </c>
      <c r="AK37">
        <v>1423.89</v>
      </c>
      <c r="AL37">
        <v>0</v>
      </c>
      <c r="AM37">
        <v>255.97</v>
      </c>
      <c r="AN37">
        <v>28.08</v>
      </c>
      <c r="AO37">
        <v>1167.92</v>
      </c>
      <c r="AP37">
        <v>0</v>
      </c>
      <c r="AQ37">
        <v>107.8</v>
      </c>
      <c r="AR37">
        <v>0</v>
      </c>
      <c r="AS37">
        <v>0</v>
      </c>
      <c r="AT37">
        <v>92</v>
      </c>
      <c r="AU37">
        <v>41</v>
      </c>
      <c r="AV37">
        <v>1.0669999999999999</v>
      </c>
      <c r="AW37">
        <v>1.081</v>
      </c>
      <c r="AZ37">
        <v>1</v>
      </c>
      <c r="BA37">
        <v>47.82</v>
      </c>
      <c r="BB37">
        <v>13.58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73</v>
      </c>
      <c r="BM37">
        <v>2254</v>
      </c>
      <c r="BN37">
        <v>0</v>
      </c>
      <c r="BO37" t="s">
        <v>71</v>
      </c>
      <c r="BP37">
        <v>1</v>
      </c>
      <c r="BQ37">
        <v>30</v>
      </c>
      <c r="BR37">
        <v>0</v>
      </c>
      <c r="BS37">
        <v>47.82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367</v>
      </c>
      <c r="CO37">
        <v>0</v>
      </c>
      <c r="CP37">
        <f t="shared" si="68"/>
        <v>3342.38</v>
      </c>
      <c r="CQ37">
        <f t="shared" si="69"/>
        <v>0</v>
      </c>
      <c r="CR37">
        <f>(ROUND((ROUND((((ET37*1.1))*AV37*1),2)*BB37),2)+ROUND((ROUND(((AE37-((EU37*1.1)))*AV37*1),2)*BS37),2))</f>
        <v>4079.84</v>
      </c>
      <c r="CS37">
        <f t="shared" si="70"/>
        <v>1576.15</v>
      </c>
      <c r="CT37">
        <f t="shared" si="71"/>
        <v>65551.179999999993</v>
      </c>
      <c r="CU37">
        <f t="shared" si="72"/>
        <v>0</v>
      </c>
      <c r="CV37">
        <f t="shared" si="73"/>
        <v>126.52486</v>
      </c>
      <c r="CW37">
        <f t="shared" si="74"/>
        <v>0</v>
      </c>
      <c r="CX37">
        <f t="shared" si="75"/>
        <v>0</v>
      </c>
      <c r="CY37">
        <f t="shared" si="76"/>
        <v>2894.8352</v>
      </c>
      <c r="CZ37">
        <f t="shared" si="77"/>
        <v>1290.0895999999998</v>
      </c>
      <c r="DC37" t="s">
        <v>3</v>
      </c>
      <c r="DD37" t="s">
        <v>3</v>
      </c>
      <c r="DE37" t="s">
        <v>30</v>
      </c>
      <c r="DF37" t="s">
        <v>30</v>
      </c>
      <c r="DG37" t="s">
        <v>30</v>
      </c>
      <c r="DH37" t="s">
        <v>3</v>
      </c>
      <c r="DI37" t="s">
        <v>30</v>
      </c>
      <c r="DJ37" t="s">
        <v>30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1.0669999999999999</v>
      </c>
      <c r="DQ37">
        <v>1.081</v>
      </c>
      <c r="DU37">
        <v>1013</v>
      </c>
      <c r="DV37" t="s">
        <v>66</v>
      </c>
      <c r="DW37" t="s">
        <v>66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56316230</v>
      </c>
      <c r="EF37">
        <v>30</v>
      </c>
      <c r="EG37" t="s">
        <v>23</v>
      </c>
      <c r="EH37">
        <v>0</v>
      </c>
      <c r="EI37" t="s">
        <v>3</v>
      </c>
      <c r="EJ37">
        <v>1</v>
      </c>
      <c r="EK37">
        <v>2254</v>
      </c>
      <c r="EL37" t="s">
        <v>68</v>
      </c>
      <c r="EM37" t="s">
        <v>69</v>
      </c>
      <c r="EO37" t="s">
        <v>33</v>
      </c>
      <c r="EQ37">
        <v>0</v>
      </c>
      <c r="ER37">
        <v>1423.89</v>
      </c>
      <c r="ES37">
        <v>0</v>
      </c>
      <c r="ET37">
        <v>255.97</v>
      </c>
      <c r="EU37">
        <v>28.08</v>
      </c>
      <c r="EV37">
        <v>1167.92</v>
      </c>
      <c r="EW37">
        <v>107.8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-645631703</v>
      </c>
      <c r="GG37">
        <v>2</v>
      </c>
      <c r="GH37">
        <v>1</v>
      </c>
      <c r="GI37">
        <v>2</v>
      </c>
      <c r="GJ37">
        <v>0</v>
      </c>
      <c r="GK37">
        <f>ROUND(R37*(R12)/100,2)</f>
        <v>120.9</v>
      </c>
      <c r="GL37">
        <f t="shared" si="78"/>
        <v>0</v>
      </c>
      <c r="GM37">
        <f t="shared" si="79"/>
        <v>7648.21</v>
      </c>
      <c r="GN37">
        <f t="shared" si="80"/>
        <v>7648.21</v>
      </c>
      <c r="GO37">
        <f t="shared" si="81"/>
        <v>0</v>
      </c>
      <c r="GP37">
        <f t="shared" si="82"/>
        <v>0</v>
      </c>
      <c r="GR37">
        <v>0</v>
      </c>
      <c r="GS37">
        <v>3</v>
      </c>
      <c r="GT37">
        <v>0</v>
      </c>
      <c r="GU37" t="s">
        <v>3</v>
      </c>
      <c r="GV37">
        <f t="shared" si="83"/>
        <v>0</v>
      </c>
      <c r="GW37">
        <v>1</v>
      </c>
      <c r="GX37">
        <f t="shared" si="84"/>
        <v>0</v>
      </c>
      <c r="HA37">
        <v>0</v>
      </c>
      <c r="HB37">
        <v>0</v>
      </c>
      <c r="HC37">
        <f t="shared" si="8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E38" t="s">
        <v>74</v>
      </c>
      <c r="F38" t="s">
        <v>75</v>
      </c>
      <c r="G38" t="s">
        <v>76</v>
      </c>
      <c r="H38" t="s">
        <v>77</v>
      </c>
      <c r="I38">
        <f>ROUND((I37+I36)*1000,9)</f>
        <v>54</v>
      </c>
      <c r="J38">
        <v>0</v>
      </c>
      <c r="K38">
        <f>ROUND((I37+I36)*1000,9)</f>
        <v>54</v>
      </c>
      <c r="O38">
        <f t="shared" si="55"/>
        <v>49916.59</v>
      </c>
      <c r="P38">
        <f t="shared" si="56"/>
        <v>49916.59</v>
      </c>
      <c r="Q38">
        <f>(ROUND((ROUND(((ET38)*AV38*I38),2)*BB38),2)+ROUND((ROUND(((AE38-(EU38))*AV38*I38),2)*BS38),2))</f>
        <v>0</v>
      </c>
      <c r="R38">
        <f t="shared" si="57"/>
        <v>0</v>
      </c>
      <c r="S38">
        <f t="shared" si="58"/>
        <v>0</v>
      </c>
      <c r="T38">
        <f t="shared" si="59"/>
        <v>0</v>
      </c>
      <c r="U38">
        <f t="shared" si="60"/>
        <v>0</v>
      </c>
      <c r="V38">
        <f t="shared" si="61"/>
        <v>0</v>
      </c>
      <c r="W38">
        <f t="shared" si="62"/>
        <v>0</v>
      </c>
      <c r="X38">
        <f t="shared" si="63"/>
        <v>0</v>
      </c>
      <c r="Y38">
        <f t="shared" si="64"/>
        <v>0</v>
      </c>
      <c r="AA38">
        <v>59916605</v>
      </c>
      <c r="AB38">
        <f t="shared" si="65"/>
        <v>95.890199999999993</v>
      </c>
      <c r="AC38">
        <f>ROUND(((ES38*1.02)),6)</f>
        <v>95.890199999999993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66"/>
        <v>0</v>
      </c>
      <c r="AH38">
        <f>(EW38)</f>
        <v>0</v>
      </c>
      <c r="AI38">
        <f>(EX38)</f>
        <v>0</v>
      </c>
      <c r="AJ38">
        <f t="shared" si="67"/>
        <v>0</v>
      </c>
      <c r="AK38">
        <v>94.01</v>
      </c>
      <c r="AL38">
        <v>94.01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9.64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400002</v>
      </c>
      <c r="BN38">
        <v>0</v>
      </c>
      <c r="BO38" t="s">
        <v>3</v>
      </c>
      <c r="BP38">
        <v>0</v>
      </c>
      <c r="BQ38">
        <v>202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68"/>
        <v>49916.59</v>
      </c>
      <c r="CQ38">
        <f t="shared" si="69"/>
        <v>924.38</v>
      </c>
      <c r="CR38">
        <f>(ROUND((ROUND(((ET38)*AV38*1),2)*BB38),2)+ROUND((ROUND(((AE38-(EU38))*AV38*1),2)*BS38),2))</f>
        <v>0</v>
      </c>
      <c r="CS38">
        <f t="shared" si="70"/>
        <v>0</v>
      </c>
      <c r="CT38">
        <f t="shared" si="71"/>
        <v>0</v>
      </c>
      <c r="CU38">
        <f t="shared" si="72"/>
        <v>0</v>
      </c>
      <c r="CV38">
        <f t="shared" si="73"/>
        <v>0</v>
      </c>
      <c r="CW38">
        <f t="shared" si="74"/>
        <v>0</v>
      </c>
      <c r="CX38">
        <f t="shared" si="75"/>
        <v>0</v>
      </c>
      <c r="CY38">
        <f t="shared" si="76"/>
        <v>0</v>
      </c>
      <c r="CZ38">
        <f t="shared" si="77"/>
        <v>0</v>
      </c>
      <c r="DC38" t="s">
        <v>3</v>
      </c>
      <c r="DD38" t="s">
        <v>78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77</v>
      </c>
      <c r="DW38" t="s">
        <v>77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56315901</v>
      </c>
      <c r="EF38">
        <v>202</v>
      </c>
      <c r="EG38" t="s">
        <v>79</v>
      </c>
      <c r="EH38">
        <v>0</v>
      </c>
      <c r="EI38" t="s">
        <v>3</v>
      </c>
      <c r="EJ38">
        <v>1</v>
      </c>
      <c r="EK38">
        <v>400002</v>
      </c>
      <c r="EL38" t="s">
        <v>80</v>
      </c>
      <c r="EM38" t="s">
        <v>79</v>
      </c>
      <c r="EO38" t="s">
        <v>3</v>
      </c>
      <c r="EQ38">
        <v>0</v>
      </c>
      <c r="ER38">
        <v>94.01</v>
      </c>
      <c r="ES38">
        <v>94.01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0</v>
      </c>
      <c r="FD38">
        <v>18</v>
      </c>
      <c r="FF38">
        <v>906.23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81</v>
      </c>
      <c r="GD38">
        <v>0</v>
      </c>
      <c r="GF38">
        <v>-1676056564</v>
      </c>
      <c r="GG38">
        <v>2</v>
      </c>
      <c r="GH38">
        <v>3</v>
      </c>
      <c r="GI38">
        <v>3</v>
      </c>
      <c r="GJ38">
        <v>0</v>
      </c>
      <c r="GK38">
        <f>ROUND(R38*(R12)/100,2)</f>
        <v>0</v>
      </c>
      <c r="GL38">
        <f t="shared" si="78"/>
        <v>0</v>
      </c>
      <c r="GM38">
        <f t="shared" si="79"/>
        <v>49916.59</v>
      </c>
      <c r="GN38">
        <f t="shared" si="80"/>
        <v>49916.59</v>
      </c>
      <c r="GO38">
        <f t="shared" si="81"/>
        <v>0</v>
      </c>
      <c r="GP38">
        <f t="shared" si="82"/>
        <v>0</v>
      </c>
      <c r="GR38">
        <v>1</v>
      </c>
      <c r="GS38">
        <v>1</v>
      </c>
      <c r="GT38">
        <v>0</v>
      </c>
      <c r="GU38" t="s">
        <v>3</v>
      </c>
      <c r="GV38">
        <f t="shared" si="83"/>
        <v>0</v>
      </c>
      <c r="GW38">
        <v>1</v>
      </c>
      <c r="GX38">
        <f t="shared" si="84"/>
        <v>0</v>
      </c>
      <c r="HA38">
        <v>0</v>
      </c>
      <c r="HB38">
        <v>0</v>
      </c>
      <c r="HC38">
        <f t="shared" si="85"/>
        <v>0</v>
      </c>
      <c r="HE38" t="s">
        <v>82</v>
      </c>
      <c r="HF38" t="s">
        <v>82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ROW(SmtRes!A24)</f>
        <v>24</v>
      </c>
      <c r="D39">
        <f>ROW(EtalonRes!A26)</f>
        <v>26</v>
      </c>
      <c r="E39" t="s">
        <v>83</v>
      </c>
      <c r="F39" t="s">
        <v>84</v>
      </c>
      <c r="G39" t="s">
        <v>85</v>
      </c>
      <c r="H39" t="s">
        <v>86</v>
      </c>
      <c r="I39">
        <v>0</v>
      </c>
      <c r="J39">
        <v>0</v>
      </c>
      <c r="K39">
        <v>0</v>
      </c>
      <c r="O39">
        <f t="shared" si="55"/>
        <v>0</v>
      </c>
      <c r="P39">
        <f t="shared" si="56"/>
        <v>0</v>
      </c>
      <c r="Q39">
        <f>(ROUND((ROUND((((ET39*1.1))*AV39*I39),2)*BB39),2)+ROUND((ROUND(((AE39-((EU39*1.1)))*AV39*I39),2)*BS39),2))</f>
        <v>0</v>
      </c>
      <c r="R39">
        <f t="shared" si="57"/>
        <v>0</v>
      </c>
      <c r="S39">
        <f t="shared" si="58"/>
        <v>0</v>
      </c>
      <c r="T39">
        <f t="shared" si="59"/>
        <v>0</v>
      </c>
      <c r="U39">
        <f t="shared" si="60"/>
        <v>0</v>
      </c>
      <c r="V39">
        <f t="shared" si="61"/>
        <v>0</v>
      </c>
      <c r="W39">
        <f t="shared" si="62"/>
        <v>0</v>
      </c>
      <c r="X39">
        <f t="shared" si="63"/>
        <v>0</v>
      </c>
      <c r="Y39">
        <f t="shared" si="64"/>
        <v>0</v>
      </c>
      <c r="AA39">
        <v>59916605</v>
      </c>
      <c r="AB39">
        <f t="shared" si="65"/>
        <v>19.698</v>
      </c>
      <c r="AC39">
        <f t="shared" ref="AC39:AC46" si="86">ROUND((ES39),6)</f>
        <v>0.91</v>
      </c>
      <c r="AD39">
        <f>ROUND(((((ET39*1.1))-((EU39*1.1)))+AE39),6)</f>
        <v>2.4750000000000001</v>
      </c>
      <c r="AE39">
        <f>ROUND(((EU39*1.1)),6)</f>
        <v>0</v>
      </c>
      <c r="AF39">
        <f>ROUND(((EV39*1.1)),6)</f>
        <v>16.312999999999999</v>
      </c>
      <c r="AG39">
        <f t="shared" si="66"/>
        <v>0</v>
      </c>
      <c r="AH39">
        <f>((EW39*1.1))</f>
        <v>1.2649999999999999</v>
      </c>
      <c r="AI39">
        <f>((EX39*1.1))</f>
        <v>0</v>
      </c>
      <c r="AJ39">
        <f t="shared" si="67"/>
        <v>0</v>
      </c>
      <c r="AK39">
        <v>17.989999999999998</v>
      </c>
      <c r="AL39">
        <v>0.91</v>
      </c>
      <c r="AM39">
        <v>2.25</v>
      </c>
      <c r="AN39">
        <v>0</v>
      </c>
      <c r="AO39">
        <v>14.83</v>
      </c>
      <c r="AP39">
        <v>0</v>
      </c>
      <c r="AQ39">
        <v>1.1499999999999999</v>
      </c>
      <c r="AR39">
        <v>0</v>
      </c>
      <c r="AS39">
        <v>0</v>
      </c>
      <c r="AT39">
        <v>109</v>
      </c>
      <c r="AU39">
        <v>54</v>
      </c>
      <c r="AV39">
        <v>1.0669999999999999</v>
      </c>
      <c r="AW39">
        <v>1.0029999999999999</v>
      </c>
      <c r="AZ39">
        <v>1</v>
      </c>
      <c r="BA39">
        <v>47.82</v>
      </c>
      <c r="BB39">
        <v>9.14</v>
      </c>
      <c r="BC39">
        <v>99.62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87</v>
      </c>
      <c r="BM39">
        <v>2167</v>
      </c>
      <c r="BN39">
        <v>0</v>
      </c>
      <c r="BO39" t="s">
        <v>84</v>
      </c>
      <c r="BP39">
        <v>1</v>
      </c>
      <c r="BQ39">
        <v>30</v>
      </c>
      <c r="BR39">
        <v>0</v>
      </c>
      <c r="BS39">
        <v>47.82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109</v>
      </c>
      <c r="CA39">
        <v>54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367</v>
      </c>
      <c r="CO39">
        <v>0</v>
      </c>
      <c r="CP39">
        <f t="shared" si="68"/>
        <v>0</v>
      </c>
      <c r="CQ39">
        <f t="shared" si="69"/>
        <v>90.65</v>
      </c>
      <c r="CR39">
        <f>(ROUND((ROUND((((ET39*1.1))*AV39*1),2)*BB39),2)+ROUND((ROUND(((AE39-((EU39*1.1)))*AV39*1),2)*BS39),2))</f>
        <v>24.13</v>
      </c>
      <c r="CS39">
        <f t="shared" si="70"/>
        <v>0</v>
      </c>
      <c r="CT39">
        <f t="shared" si="71"/>
        <v>832.55</v>
      </c>
      <c r="CU39">
        <f t="shared" si="72"/>
        <v>0</v>
      </c>
      <c r="CV39">
        <f t="shared" si="73"/>
        <v>1.3497549999999998</v>
      </c>
      <c r="CW39">
        <f t="shared" si="74"/>
        <v>0</v>
      </c>
      <c r="CX39">
        <f t="shared" si="75"/>
        <v>0</v>
      </c>
      <c r="CY39">
        <f t="shared" si="76"/>
        <v>0</v>
      </c>
      <c r="CZ39">
        <f t="shared" si="77"/>
        <v>0</v>
      </c>
      <c r="DC39" t="s">
        <v>3</v>
      </c>
      <c r="DD39" t="s">
        <v>3</v>
      </c>
      <c r="DE39" t="s">
        <v>30</v>
      </c>
      <c r="DF39" t="s">
        <v>30</v>
      </c>
      <c r="DG39" t="s">
        <v>30</v>
      </c>
      <c r="DH39" t="s">
        <v>3</v>
      </c>
      <c r="DI39" t="s">
        <v>30</v>
      </c>
      <c r="DJ39" t="s">
        <v>30</v>
      </c>
      <c r="DK39" t="s">
        <v>3</v>
      </c>
      <c r="DL39" t="s">
        <v>3</v>
      </c>
      <c r="DM39" t="s">
        <v>3</v>
      </c>
      <c r="DN39">
        <v>133</v>
      </c>
      <c r="DO39">
        <v>113</v>
      </c>
      <c r="DP39">
        <v>1.0669999999999999</v>
      </c>
      <c r="DQ39">
        <v>1.0029999999999999</v>
      </c>
      <c r="DU39">
        <v>1013</v>
      </c>
      <c r="DV39" t="s">
        <v>86</v>
      </c>
      <c r="DW39" t="s">
        <v>86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56316107</v>
      </c>
      <c r="EF39">
        <v>30</v>
      </c>
      <c r="EG39" t="s">
        <v>23</v>
      </c>
      <c r="EH39">
        <v>0</v>
      </c>
      <c r="EI39" t="s">
        <v>3</v>
      </c>
      <c r="EJ39">
        <v>1</v>
      </c>
      <c r="EK39">
        <v>2167</v>
      </c>
      <c r="EL39" t="s">
        <v>88</v>
      </c>
      <c r="EM39" t="s">
        <v>89</v>
      </c>
      <c r="EO39" t="s">
        <v>33</v>
      </c>
      <c r="EQ39">
        <v>0</v>
      </c>
      <c r="ER39">
        <v>17.989999999999998</v>
      </c>
      <c r="ES39">
        <v>0.91</v>
      </c>
      <c r="ET39">
        <v>2.25</v>
      </c>
      <c r="EU39">
        <v>0</v>
      </c>
      <c r="EV39">
        <v>14.83</v>
      </c>
      <c r="EW39">
        <v>1.1499999999999999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133</v>
      </c>
      <c r="FY39">
        <v>113</v>
      </c>
      <c r="GA39" t="s">
        <v>3</v>
      </c>
      <c r="GD39">
        <v>0</v>
      </c>
      <c r="GF39">
        <v>-330347151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78"/>
        <v>0</v>
      </c>
      <c r="GM39">
        <f t="shared" si="79"/>
        <v>0</v>
      </c>
      <c r="GN39">
        <f t="shared" si="80"/>
        <v>0</v>
      </c>
      <c r="GO39">
        <f t="shared" si="81"/>
        <v>0</v>
      </c>
      <c r="GP39">
        <f t="shared" si="82"/>
        <v>0</v>
      </c>
      <c r="GR39">
        <v>0</v>
      </c>
      <c r="GS39">
        <v>3</v>
      </c>
      <c r="GT39">
        <v>0</v>
      </c>
      <c r="GU39" t="s">
        <v>3</v>
      </c>
      <c r="GV39">
        <f t="shared" si="83"/>
        <v>0</v>
      </c>
      <c r="GW39">
        <v>1</v>
      </c>
      <c r="GX39">
        <f t="shared" si="84"/>
        <v>0</v>
      </c>
      <c r="HA39">
        <v>0</v>
      </c>
      <c r="HB39">
        <v>0</v>
      </c>
      <c r="HC39">
        <f t="shared" si="85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90</v>
      </c>
      <c r="F40" t="s">
        <v>91</v>
      </c>
      <c r="G40" t="s">
        <v>92</v>
      </c>
      <c r="H40" t="s">
        <v>93</v>
      </c>
      <c r="I40">
        <v>6</v>
      </c>
      <c r="J40">
        <v>0</v>
      </c>
      <c r="K40">
        <v>6</v>
      </c>
      <c r="O40">
        <f t="shared" si="55"/>
        <v>341.87</v>
      </c>
      <c r="P40">
        <f t="shared" si="56"/>
        <v>341.87</v>
      </c>
      <c r="Q40">
        <f>(ROUND((ROUND(((ET40)*AV40*I40),2)*BB40),2)+ROUND((ROUND(((AE40-(EU40))*AV40*I40),2)*BS40),2))</f>
        <v>0</v>
      </c>
      <c r="R40">
        <f t="shared" si="57"/>
        <v>0</v>
      </c>
      <c r="S40">
        <f t="shared" si="58"/>
        <v>0</v>
      </c>
      <c r="T40">
        <f t="shared" si="59"/>
        <v>0</v>
      </c>
      <c r="U40">
        <f t="shared" si="60"/>
        <v>0</v>
      </c>
      <c r="V40">
        <f t="shared" si="61"/>
        <v>0</v>
      </c>
      <c r="W40">
        <f t="shared" si="62"/>
        <v>0</v>
      </c>
      <c r="X40">
        <f t="shared" si="63"/>
        <v>0</v>
      </c>
      <c r="Y40">
        <f t="shared" si="64"/>
        <v>0</v>
      </c>
      <c r="AA40">
        <v>59916605</v>
      </c>
      <c r="AB40">
        <f t="shared" si="65"/>
        <v>3.9</v>
      </c>
      <c r="AC40">
        <f t="shared" si="86"/>
        <v>3.9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66"/>
        <v>0</v>
      </c>
      <c r="AH40">
        <f>(EW40)</f>
        <v>0</v>
      </c>
      <c r="AI40">
        <f>(EX40)</f>
        <v>0</v>
      </c>
      <c r="AJ40">
        <f t="shared" si="67"/>
        <v>0</v>
      </c>
      <c r="AK40">
        <v>3.9</v>
      </c>
      <c r="AL40">
        <v>3.9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14.61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94</v>
      </c>
      <c r="BM40">
        <v>1617</v>
      </c>
      <c r="BN40">
        <v>0</v>
      </c>
      <c r="BO40" t="s">
        <v>91</v>
      </c>
      <c r="BP40">
        <v>1</v>
      </c>
      <c r="BQ40">
        <v>200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68"/>
        <v>341.87</v>
      </c>
      <c r="CQ40">
        <f t="shared" si="69"/>
        <v>56.98</v>
      </c>
      <c r="CR40">
        <f>(ROUND((ROUND(((ET40)*AV40*1),2)*BB40),2)+ROUND((ROUND(((AE40-(EU40))*AV40*1),2)*BS40),2))</f>
        <v>0</v>
      </c>
      <c r="CS40">
        <f t="shared" si="70"/>
        <v>0</v>
      </c>
      <c r="CT40">
        <f t="shared" si="71"/>
        <v>0</v>
      </c>
      <c r="CU40">
        <f t="shared" si="72"/>
        <v>0</v>
      </c>
      <c r="CV40">
        <f t="shared" si="73"/>
        <v>0</v>
      </c>
      <c r="CW40">
        <f t="shared" si="74"/>
        <v>0</v>
      </c>
      <c r="CX40">
        <f t="shared" si="75"/>
        <v>0</v>
      </c>
      <c r="CY40">
        <f t="shared" si="76"/>
        <v>0</v>
      </c>
      <c r="CZ40">
        <f t="shared" si="77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1010</v>
      </c>
      <c r="DV40" t="s">
        <v>93</v>
      </c>
      <c r="DW40" t="s">
        <v>93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56315551</v>
      </c>
      <c r="EF40">
        <v>200</v>
      </c>
      <c r="EG40" t="s">
        <v>95</v>
      </c>
      <c r="EH40">
        <v>0</v>
      </c>
      <c r="EI40" t="s">
        <v>3</v>
      </c>
      <c r="EJ40">
        <v>1</v>
      </c>
      <c r="EK40">
        <v>1617</v>
      </c>
      <c r="EL40" t="s">
        <v>96</v>
      </c>
      <c r="EM40" t="s">
        <v>97</v>
      </c>
      <c r="EO40" t="s">
        <v>3</v>
      </c>
      <c r="EQ40">
        <v>0</v>
      </c>
      <c r="ER40">
        <v>3.9</v>
      </c>
      <c r="ES40">
        <v>3.9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</v>
      </c>
      <c r="GD40">
        <v>0</v>
      </c>
      <c r="GF40">
        <v>-235484373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78"/>
        <v>0</v>
      </c>
      <c r="GM40">
        <f t="shared" si="79"/>
        <v>341.87</v>
      </c>
      <c r="GN40">
        <f t="shared" si="80"/>
        <v>341.87</v>
      </c>
      <c r="GO40">
        <f t="shared" si="81"/>
        <v>0</v>
      </c>
      <c r="GP40">
        <f t="shared" si="82"/>
        <v>0</v>
      </c>
      <c r="GR40">
        <v>0</v>
      </c>
      <c r="GS40">
        <v>3</v>
      </c>
      <c r="GT40">
        <v>0</v>
      </c>
      <c r="GU40" t="s">
        <v>3</v>
      </c>
      <c r="GV40">
        <f t="shared" si="83"/>
        <v>0</v>
      </c>
      <c r="GW40">
        <v>1</v>
      </c>
      <c r="GX40">
        <f t="shared" si="84"/>
        <v>0</v>
      </c>
      <c r="HA40">
        <v>0</v>
      </c>
      <c r="HB40">
        <v>0</v>
      </c>
      <c r="HC40">
        <f t="shared" si="85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ROW(SmtRes!A28)</f>
        <v>28</v>
      </c>
      <c r="D41">
        <f>ROW(EtalonRes!A30)</f>
        <v>30</v>
      </c>
      <c r="E41" t="s">
        <v>98</v>
      </c>
      <c r="F41" t="s">
        <v>99</v>
      </c>
      <c r="G41" t="s">
        <v>100</v>
      </c>
      <c r="H41" t="s">
        <v>101</v>
      </c>
      <c r="I41">
        <f>ROUND(1.5*9/1000,9)</f>
        <v>1.35E-2</v>
      </c>
      <c r="J41">
        <v>0</v>
      </c>
      <c r="K41">
        <f>ROUND(1.5*9/1000,9)</f>
        <v>1.35E-2</v>
      </c>
      <c r="O41">
        <f t="shared" si="55"/>
        <v>3597.61</v>
      </c>
      <c r="P41">
        <f t="shared" si="56"/>
        <v>2428.41</v>
      </c>
      <c r="Q41">
        <f>(ROUND((ROUND((((ET41*1.1))*AV41*I41),2)*BB41),2)+ROUND((ROUND(((AE41-((EU41*1.1)))*AV41*I41),2)*BS41),2))</f>
        <v>0</v>
      </c>
      <c r="R41">
        <f t="shared" si="57"/>
        <v>0</v>
      </c>
      <c r="S41">
        <f t="shared" si="58"/>
        <v>1169.2</v>
      </c>
      <c r="T41">
        <f t="shared" si="59"/>
        <v>0</v>
      </c>
      <c r="U41">
        <f t="shared" si="60"/>
        <v>2.1866030999999997</v>
      </c>
      <c r="V41">
        <f t="shared" si="61"/>
        <v>0</v>
      </c>
      <c r="W41">
        <f t="shared" si="62"/>
        <v>0</v>
      </c>
      <c r="X41">
        <f t="shared" si="63"/>
        <v>1075.6600000000001</v>
      </c>
      <c r="Y41">
        <f t="shared" si="64"/>
        <v>479.37</v>
      </c>
      <c r="AA41">
        <v>59916605</v>
      </c>
      <c r="AB41">
        <f t="shared" si="65"/>
        <v>21251.263999999999</v>
      </c>
      <c r="AC41">
        <f t="shared" si="86"/>
        <v>19554.14</v>
      </c>
      <c r="AD41">
        <f>ROUND(((((ET41*1.1))-((EU41*1.1)))+AE41),6)</f>
        <v>0</v>
      </c>
      <c r="AE41">
        <f>ROUND(((EU41*1.1)),6)</f>
        <v>0</v>
      </c>
      <c r="AF41">
        <f>ROUND(((EV41*1.1)),6)</f>
        <v>1697.124</v>
      </c>
      <c r="AG41">
        <f t="shared" si="66"/>
        <v>0</v>
      </c>
      <c r="AH41">
        <f>((EW41*1.1))</f>
        <v>151.80000000000001</v>
      </c>
      <c r="AI41">
        <f>((EX41*1.1))</f>
        <v>0</v>
      </c>
      <c r="AJ41">
        <f t="shared" si="67"/>
        <v>0</v>
      </c>
      <c r="AK41">
        <v>21096.98</v>
      </c>
      <c r="AL41">
        <v>19554.14</v>
      </c>
      <c r="AM41">
        <v>0</v>
      </c>
      <c r="AN41">
        <v>0</v>
      </c>
      <c r="AO41">
        <v>1542.84</v>
      </c>
      <c r="AP41">
        <v>0</v>
      </c>
      <c r="AQ41">
        <v>138</v>
      </c>
      <c r="AR41">
        <v>0</v>
      </c>
      <c r="AS41">
        <v>0</v>
      </c>
      <c r="AT41">
        <v>92</v>
      </c>
      <c r="AU41">
        <v>41</v>
      </c>
      <c r="AV41">
        <v>1.0669999999999999</v>
      </c>
      <c r="AW41">
        <v>1.081</v>
      </c>
      <c r="AZ41">
        <v>1</v>
      </c>
      <c r="BA41">
        <v>47.82</v>
      </c>
      <c r="BB41">
        <v>1</v>
      </c>
      <c r="BC41">
        <v>8.51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102</v>
      </c>
      <c r="BM41">
        <v>242</v>
      </c>
      <c r="BN41">
        <v>0</v>
      </c>
      <c r="BO41" t="s">
        <v>99</v>
      </c>
      <c r="BP41">
        <v>1</v>
      </c>
      <c r="BQ41">
        <v>30</v>
      </c>
      <c r="BR41">
        <v>0</v>
      </c>
      <c r="BS41">
        <v>47.82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367</v>
      </c>
      <c r="CO41">
        <v>0</v>
      </c>
      <c r="CP41">
        <f t="shared" si="68"/>
        <v>3597.6099999999997</v>
      </c>
      <c r="CQ41">
        <f t="shared" si="69"/>
        <v>179884.64</v>
      </c>
      <c r="CR41">
        <f>(ROUND((ROUND((((ET41*1.1))*AV41*1),2)*BB41),2)+ROUND((ROUND(((AE41-((EU41*1.1)))*AV41*1),2)*BS41),2))</f>
        <v>0</v>
      </c>
      <c r="CS41">
        <f t="shared" si="70"/>
        <v>0</v>
      </c>
      <c r="CT41">
        <f t="shared" si="71"/>
        <v>86593.89</v>
      </c>
      <c r="CU41">
        <f t="shared" si="72"/>
        <v>0</v>
      </c>
      <c r="CV41">
        <f t="shared" si="73"/>
        <v>161.97059999999999</v>
      </c>
      <c r="CW41">
        <f t="shared" si="74"/>
        <v>0</v>
      </c>
      <c r="CX41">
        <f t="shared" si="75"/>
        <v>0</v>
      </c>
      <c r="CY41">
        <f t="shared" si="76"/>
        <v>1075.664</v>
      </c>
      <c r="CZ41">
        <f t="shared" si="77"/>
        <v>479.37200000000001</v>
      </c>
      <c r="DC41" t="s">
        <v>3</v>
      </c>
      <c r="DD41" t="s">
        <v>3</v>
      </c>
      <c r="DE41" t="s">
        <v>30</v>
      </c>
      <c r="DF41" t="s">
        <v>30</v>
      </c>
      <c r="DG41" t="s">
        <v>30</v>
      </c>
      <c r="DH41" t="s">
        <v>3</v>
      </c>
      <c r="DI41" t="s">
        <v>30</v>
      </c>
      <c r="DJ41" t="s">
        <v>30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1.0669999999999999</v>
      </c>
      <c r="DQ41">
        <v>1.081</v>
      </c>
      <c r="DU41">
        <v>1013</v>
      </c>
      <c r="DV41" t="s">
        <v>101</v>
      </c>
      <c r="DW41" t="s">
        <v>101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56314176</v>
      </c>
      <c r="EF41">
        <v>30</v>
      </c>
      <c r="EG41" t="s">
        <v>23</v>
      </c>
      <c r="EH41">
        <v>0</v>
      </c>
      <c r="EI41" t="s">
        <v>3</v>
      </c>
      <c r="EJ41">
        <v>1</v>
      </c>
      <c r="EK41">
        <v>242</v>
      </c>
      <c r="EL41" t="s">
        <v>103</v>
      </c>
      <c r="EM41" t="s">
        <v>104</v>
      </c>
      <c r="EO41" t="s">
        <v>33</v>
      </c>
      <c r="EQ41">
        <v>0</v>
      </c>
      <c r="ER41">
        <v>21096.98</v>
      </c>
      <c r="ES41">
        <v>19554.14</v>
      </c>
      <c r="ET41">
        <v>0</v>
      </c>
      <c r="EU41">
        <v>0</v>
      </c>
      <c r="EV41">
        <v>1542.84</v>
      </c>
      <c r="EW41">
        <v>138</v>
      </c>
      <c r="EX41">
        <v>0</v>
      </c>
      <c r="EY41">
        <v>0</v>
      </c>
      <c r="FQ41">
        <v>0</v>
      </c>
      <c r="FR41">
        <v>0</v>
      </c>
      <c r="FS41">
        <v>2</v>
      </c>
      <c r="FX41">
        <v>112</v>
      </c>
      <c r="FY41">
        <v>70</v>
      </c>
      <c r="GA41" t="s">
        <v>3</v>
      </c>
      <c r="GD41">
        <v>0</v>
      </c>
      <c r="GF41">
        <v>1795573953</v>
      </c>
      <c r="GG41">
        <v>2</v>
      </c>
      <c r="GH41">
        <v>1</v>
      </c>
      <c r="GI41">
        <v>2</v>
      </c>
      <c r="GJ41">
        <v>0</v>
      </c>
      <c r="GK41">
        <f>ROUND(R41*(R12)/100,2)</f>
        <v>0</v>
      </c>
      <c r="GL41">
        <f t="shared" si="78"/>
        <v>0</v>
      </c>
      <c r="GM41">
        <f t="shared" si="79"/>
        <v>5152.6400000000003</v>
      </c>
      <c r="GN41">
        <f t="shared" si="80"/>
        <v>5152.6400000000003</v>
      </c>
      <c r="GO41">
        <f t="shared" si="81"/>
        <v>0</v>
      </c>
      <c r="GP41">
        <f t="shared" si="82"/>
        <v>0</v>
      </c>
      <c r="GR41">
        <v>0</v>
      </c>
      <c r="GS41">
        <v>3</v>
      </c>
      <c r="GT41">
        <v>0</v>
      </c>
      <c r="GU41" t="s">
        <v>3</v>
      </c>
      <c r="GV41">
        <f t="shared" si="83"/>
        <v>0</v>
      </c>
      <c r="GW41">
        <v>1</v>
      </c>
      <c r="GX41">
        <f t="shared" si="84"/>
        <v>0</v>
      </c>
      <c r="HA41">
        <v>0</v>
      </c>
      <c r="HB41">
        <v>0</v>
      </c>
      <c r="HC41">
        <f t="shared" si="85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E42" t="s">
        <v>105</v>
      </c>
      <c r="F42" t="s">
        <v>106</v>
      </c>
      <c r="G42" t="s">
        <v>107</v>
      </c>
      <c r="H42" t="s">
        <v>93</v>
      </c>
      <c r="I42">
        <v>3</v>
      </c>
      <c r="J42">
        <v>0</v>
      </c>
      <c r="K42">
        <v>3</v>
      </c>
      <c r="O42">
        <f t="shared" si="55"/>
        <v>124.99</v>
      </c>
      <c r="P42">
        <f t="shared" si="56"/>
        <v>124.99</v>
      </c>
      <c r="Q42">
        <f>(ROUND((ROUND(((ET42)*AV42*I42),2)*BB42),2)+ROUND((ROUND(((AE42-(EU42))*AV42*I42),2)*BS42),2))</f>
        <v>0</v>
      </c>
      <c r="R42">
        <f t="shared" si="57"/>
        <v>0</v>
      </c>
      <c r="S42">
        <f t="shared" si="58"/>
        <v>0</v>
      </c>
      <c r="T42">
        <f t="shared" si="59"/>
        <v>0</v>
      </c>
      <c r="U42">
        <f t="shared" si="60"/>
        <v>0</v>
      </c>
      <c r="V42">
        <f t="shared" si="61"/>
        <v>0</v>
      </c>
      <c r="W42">
        <f t="shared" si="62"/>
        <v>0</v>
      </c>
      <c r="X42">
        <f t="shared" si="63"/>
        <v>0</v>
      </c>
      <c r="Y42">
        <f t="shared" si="64"/>
        <v>0</v>
      </c>
      <c r="AA42">
        <v>59916605</v>
      </c>
      <c r="AB42">
        <f t="shared" si="65"/>
        <v>3.26</v>
      </c>
      <c r="AC42">
        <f t="shared" si="86"/>
        <v>3.26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66"/>
        <v>0</v>
      </c>
      <c r="AH42">
        <f>(EW42)</f>
        <v>0</v>
      </c>
      <c r="AI42">
        <f>(EX42)</f>
        <v>0</v>
      </c>
      <c r="AJ42">
        <f t="shared" si="67"/>
        <v>0</v>
      </c>
      <c r="AK42">
        <v>3.26</v>
      </c>
      <c r="AL42">
        <v>3.26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12.78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108</v>
      </c>
      <c r="BM42">
        <v>1617</v>
      </c>
      <c r="BN42">
        <v>0</v>
      </c>
      <c r="BO42" t="s">
        <v>106</v>
      </c>
      <c r="BP42">
        <v>1</v>
      </c>
      <c r="BQ42">
        <v>200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68"/>
        <v>124.99</v>
      </c>
      <c r="CQ42">
        <f t="shared" si="69"/>
        <v>41.66</v>
      </c>
      <c r="CR42">
        <f>(ROUND((ROUND(((ET42)*AV42*1),2)*BB42),2)+ROUND((ROUND(((AE42-(EU42))*AV42*1),2)*BS42),2))</f>
        <v>0</v>
      </c>
      <c r="CS42">
        <f t="shared" si="70"/>
        <v>0</v>
      </c>
      <c r="CT42">
        <f t="shared" si="71"/>
        <v>0</v>
      </c>
      <c r="CU42">
        <f t="shared" si="72"/>
        <v>0</v>
      </c>
      <c r="CV42">
        <f t="shared" si="73"/>
        <v>0</v>
      </c>
      <c r="CW42">
        <f t="shared" si="74"/>
        <v>0</v>
      </c>
      <c r="CX42">
        <f t="shared" si="75"/>
        <v>0</v>
      </c>
      <c r="CY42">
        <f t="shared" si="76"/>
        <v>0</v>
      </c>
      <c r="CZ42">
        <f t="shared" si="77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1010</v>
      </c>
      <c r="DV42" t="s">
        <v>93</v>
      </c>
      <c r="DW42" t="s">
        <v>93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56315551</v>
      </c>
      <c r="EF42">
        <v>200</v>
      </c>
      <c r="EG42" t="s">
        <v>95</v>
      </c>
      <c r="EH42">
        <v>0</v>
      </c>
      <c r="EI42" t="s">
        <v>3</v>
      </c>
      <c r="EJ42">
        <v>1</v>
      </c>
      <c r="EK42">
        <v>1617</v>
      </c>
      <c r="EL42" t="s">
        <v>96</v>
      </c>
      <c r="EM42" t="s">
        <v>97</v>
      </c>
      <c r="EO42" t="s">
        <v>3</v>
      </c>
      <c r="EQ42">
        <v>0</v>
      </c>
      <c r="ER42">
        <v>3.26</v>
      </c>
      <c r="ES42">
        <v>3.26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3</v>
      </c>
      <c r="GD42">
        <v>0</v>
      </c>
      <c r="GF42">
        <v>1866137875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si="78"/>
        <v>0</v>
      </c>
      <c r="GM42">
        <f t="shared" si="79"/>
        <v>124.99</v>
      </c>
      <c r="GN42">
        <f t="shared" si="80"/>
        <v>124.99</v>
      </c>
      <c r="GO42">
        <f t="shared" si="81"/>
        <v>0</v>
      </c>
      <c r="GP42">
        <f t="shared" si="82"/>
        <v>0</v>
      </c>
      <c r="GR42">
        <v>0</v>
      </c>
      <c r="GS42">
        <v>3</v>
      </c>
      <c r="GT42">
        <v>0</v>
      </c>
      <c r="GU42" t="s">
        <v>3</v>
      </c>
      <c r="GV42">
        <f t="shared" si="83"/>
        <v>0</v>
      </c>
      <c r="GW42">
        <v>1</v>
      </c>
      <c r="GX42">
        <f t="shared" si="84"/>
        <v>0</v>
      </c>
      <c r="HA42">
        <v>0</v>
      </c>
      <c r="HB42">
        <v>0</v>
      </c>
      <c r="HC42">
        <f t="shared" si="85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E43" t="s">
        <v>109</v>
      </c>
      <c r="F43" t="s">
        <v>110</v>
      </c>
      <c r="G43" t="s">
        <v>111</v>
      </c>
      <c r="H43" t="s">
        <v>112</v>
      </c>
      <c r="I43">
        <f>ROUND(6.1-63*3.14*0.08*0.08,9)</f>
        <v>4.833952</v>
      </c>
      <c r="J43">
        <v>0</v>
      </c>
      <c r="K43">
        <f>ROUND(6.1-63*3.14*0.08*0.08,9)</f>
        <v>4.833952</v>
      </c>
      <c r="O43">
        <f t="shared" si="55"/>
        <v>4522</v>
      </c>
      <c r="P43">
        <f t="shared" si="56"/>
        <v>4522</v>
      </c>
      <c r="Q43">
        <f>(ROUND((ROUND(((ET43)*AV43*I43),2)*BB43),2)+ROUND((ROUND(((AE43-(EU43))*AV43*I43),2)*BS43),2))</f>
        <v>0</v>
      </c>
      <c r="R43">
        <f t="shared" si="57"/>
        <v>0</v>
      </c>
      <c r="S43">
        <f t="shared" si="58"/>
        <v>0</v>
      </c>
      <c r="T43">
        <f t="shared" si="59"/>
        <v>0</v>
      </c>
      <c r="U43">
        <f t="shared" si="60"/>
        <v>0</v>
      </c>
      <c r="V43">
        <f t="shared" si="61"/>
        <v>0</v>
      </c>
      <c r="W43">
        <f t="shared" si="62"/>
        <v>0</v>
      </c>
      <c r="X43">
        <f t="shared" si="63"/>
        <v>0</v>
      </c>
      <c r="Y43">
        <f t="shared" si="64"/>
        <v>0</v>
      </c>
      <c r="AA43">
        <v>59916605</v>
      </c>
      <c r="AB43">
        <f t="shared" si="65"/>
        <v>104.99</v>
      </c>
      <c r="AC43">
        <f t="shared" si="86"/>
        <v>104.99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66"/>
        <v>0</v>
      </c>
      <c r="AH43">
        <f>(EW43)</f>
        <v>0</v>
      </c>
      <c r="AI43">
        <f>(EX43)</f>
        <v>0</v>
      </c>
      <c r="AJ43">
        <f t="shared" si="67"/>
        <v>0</v>
      </c>
      <c r="AK43">
        <v>104.99</v>
      </c>
      <c r="AL43">
        <v>104.99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8.91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113</v>
      </c>
      <c r="BM43">
        <v>1617</v>
      </c>
      <c r="BN43">
        <v>0</v>
      </c>
      <c r="BO43" t="s">
        <v>110</v>
      </c>
      <c r="BP43">
        <v>1</v>
      </c>
      <c r="BQ43">
        <v>200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68"/>
        <v>4522</v>
      </c>
      <c r="CQ43">
        <f t="shared" si="69"/>
        <v>935.46</v>
      </c>
      <c r="CR43">
        <f>(ROUND((ROUND(((ET43)*AV43*1),2)*BB43),2)+ROUND((ROUND(((AE43-(EU43))*AV43*1),2)*BS43),2))</f>
        <v>0</v>
      </c>
      <c r="CS43">
        <f t="shared" si="70"/>
        <v>0</v>
      </c>
      <c r="CT43">
        <f t="shared" si="71"/>
        <v>0</v>
      </c>
      <c r="CU43">
        <f t="shared" si="72"/>
        <v>0</v>
      </c>
      <c r="CV43">
        <f t="shared" si="73"/>
        <v>0</v>
      </c>
      <c r="CW43">
        <f t="shared" si="74"/>
        <v>0</v>
      </c>
      <c r="CX43">
        <f t="shared" si="75"/>
        <v>0</v>
      </c>
      <c r="CY43">
        <f t="shared" si="76"/>
        <v>0</v>
      </c>
      <c r="CZ43">
        <f t="shared" si="77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112</v>
      </c>
      <c r="DW43" t="s">
        <v>112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56315551</v>
      </c>
      <c r="EF43">
        <v>200</v>
      </c>
      <c r="EG43" t="s">
        <v>95</v>
      </c>
      <c r="EH43">
        <v>0</v>
      </c>
      <c r="EI43" t="s">
        <v>3</v>
      </c>
      <c r="EJ43">
        <v>1</v>
      </c>
      <c r="EK43">
        <v>1617</v>
      </c>
      <c r="EL43" t="s">
        <v>96</v>
      </c>
      <c r="EM43" t="s">
        <v>97</v>
      </c>
      <c r="EO43" t="s">
        <v>3</v>
      </c>
      <c r="EQ43">
        <v>0</v>
      </c>
      <c r="ER43">
        <v>104.99</v>
      </c>
      <c r="ES43">
        <v>104.99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3</v>
      </c>
      <c r="GD43">
        <v>0</v>
      </c>
      <c r="GF43">
        <v>2117340421</v>
      </c>
      <c r="GG43">
        <v>2</v>
      </c>
      <c r="GH43">
        <v>1</v>
      </c>
      <c r="GI43">
        <v>2</v>
      </c>
      <c r="GJ43">
        <v>0</v>
      </c>
      <c r="GK43">
        <f>ROUND(R43*(R12)/100,2)</f>
        <v>0</v>
      </c>
      <c r="GL43">
        <f t="shared" si="78"/>
        <v>0</v>
      </c>
      <c r="GM43">
        <f t="shared" si="79"/>
        <v>4522</v>
      </c>
      <c r="GN43">
        <f t="shared" si="80"/>
        <v>4522</v>
      </c>
      <c r="GO43">
        <f t="shared" si="81"/>
        <v>0</v>
      </c>
      <c r="GP43">
        <f t="shared" si="82"/>
        <v>0</v>
      </c>
      <c r="GR43">
        <v>0</v>
      </c>
      <c r="GS43">
        <v>3</v>
      </c>
      <c r="GT43">
        <v>0</v>
      </c>
      <c r="GU43" t="s">
        <v>3</v>
      </c>
      <c r="GV43">
        <f t="shared" si="83"/>
        <v>0</v>
      </c>
      <c r="GW43">
        <v>1</v>
      </c>
      <c r="GX43">
        <f t="shared" si="84"/>
        <v>0</v>
      </c>
      <c r="HA43">
        <v>0</v>
      </c>
      <c r="HB43">
        <v>0</v>
      </c>
      <c r="HC43">
        <f t="shared" si="85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ROW(SmtRes!A31)</f>
        <v>31</v>
      </c>
      <c r="D44">
        <f>ROW(EtalonRes!A33)</f>
        <v>33</v>
      </c>
      <c r="E44" t="s">
        <v>114</v>
      </c>
      <c r="F44" t="s">
        <v>115</v>
      </c>
      <c r="G44" t="s">
        <v>116</v>
      </c>
      <c r="H44" t="s">
        <v>117</v>
      </c>
      <c r="I44">
        <f>ROUND(9/100,9)</f>
        <v>0.09</v>
      </c>
      <c r="J44">
        <v>0</v>
      </c>
      <c r="K44">
        <f>ROUND(9/100,9)</f>
        <v>0.09</v>
      </c>
      <c r="O44">
        <f t="shared" si="55"/>
        <v>15960.36</v>
      </c>
      <c r="P44">
        <f t="shared" si="56"/>
        <v>0</v>
      </c>
      <c r="Q44">
        <f>(ROUND((ROUND((((ET44*1.1))*AV44*I44),2)*BB44),2)+ROUND((ROUND(((AE44-((EU44*1.1)))*AV44*I44),2)*BS44),2))</f>
        <v>6655.54</v>
      </c>
      <c r="R44">
        <f t="shared" si="57"/>
        <v>4691.62</v>
      </c>
      <c r="S44">
        <f t="shared" si="58"/>
        <v>9304.82</v>
      </c>
      <c r="T44">
        <f t="shared" si="59"/>
        <v>0</v>
      </c>
      <c r="U44">
        <f t="shared" si="60"/>
        <v>15.962561999999998</v>
      </c>
      <c r="V44">
        <f t="shared" si="61"/>
        <v>0</v>
      </c>
      <c r="W44">
        <f t="shared" si="62"/>
        <v>0</v>
      </c>
      <c r="X44">
        <f t="shared" si="63"/>
        <v>6978.62</v>
      </c>
      <c r="Y44">
        <f t="shared" si="64"/>
        <v>3814.98</v>
      </c>
      <c r="AA44">
        <v>59916605</v>
      </c>
      <c r="AB44">
        <f t="shared" si="65"/>
        <v>4992.0860000000002</v>
      </c>
      <c r="AC44">
        <f t="shared" si="86"/>
        <v>0</v>
      </c>
      <c r="AD44">
        <f>ROUND(((((ET44*1.1))-((EU44*1.1)))+AE44),6)</f>
        <v>2927.1</v>
      </c>
      <c r="AE44">
        <f>ROUND(((EU44*1.1)),6)</f>
        <v>1041.1500000000001</v>
      </c>
      <c r="AF44">
        <f>ROUND(((EV44*1.1)),6)</f>
        <v>2064.9859999999999</v>
      </c>
      <c r="AG44">
        <f t="shared" si="66"/>
        <v>0</v>
      </c>
      <c r="AH44">
        <f>((EW44*1.1))</f>
        <v>169.4</v>
      </c>
      <c r="AI44">
        <f>((EX44*1.1))</f>
        <v>0</v>
      </c>
      <c r="AJ44">
        <f t="shared" si="67"/>
        <v>0</v>
      </c>
      <c r="AK44">
        <v>4538.26</v>
      </c>
      <c r="AL44">
        <v>0</v>
      </c>
      <c r="AM44">
        <v>2661</v>
      </c>
      <c r="AN44">
        <v>946.5</v>
      </c>
      <c r="AO44">
        <v>1877.26</v>
      </c>
      <c r="AP44">
        <v>0</v>
      </c>
      <c r="AQ44">
        <v>154</v>
      </c>
      <c r="AR44">
        <v>0</v>
      </c>
      <c r="AS44">
        <v>0</v>
      </c>
      <c r="AT44">
        <v>75</v>
      </c>
      <c r="AU44">
        <v>41</v>
      </c>
      <c r="AV44">
        <v>1.0469999999999999</v>
      </c>
      <c r="AW44">
        <v>1.002</v>
      </c>
      <c r="AZ44">
        <v>1</v>
      </c>
      <c r="BA44">
        <v>47.82</v>
      </c>
      <c r="BB44">
        <v>24.13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118</v>
      </c>
      <c r="BM44">
        <v>682</v>
      </c>
      <c r="BN44">
        <v>0</v>
      </c>
      <c r="BO44" t="s">
        <v>115</v>
      </c>
      <c r="BP44">
        <v>1</v>
      </c>
      <c r="BQ44">
        <v>60</v>
      </c>
      <c r="BR44">
        <v>0</v>
      </c>
      <c r="BS44">
        <v>47.82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75</v>
      </c>
      <c r="CA44">
        <v>41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367</v>
      </c>
      <c r="CO44">
        <v>0</v>
      </c>
      <c r="CP44">
        <f t="shared" si="68"/>
        <v>15960.36</v>
      </c>
      <c r="CQ44">
        <f t="shared" si="69"/>
        <v>0</v>
      </c>
      <c r="CR44">
        <f>(ROUND((ROUND((((ET44*1.1))*AV44*1),2)*BB44),2)+ROUND((ROUND(((AE44-((EU44*1.1)))*AV44*1),2)*BS44),2))</f>
        <v>73950.490000000005</v>
      </c>
      <c r="CS44">
        <f t="shared" si="70"/>
        <v>52127.63</v>
      </c>
      <c r="CT44">
        <f t="shared" si="71"/>
        <v>103388.75</v>
      </c>
      <c r="CU44">
        <f t="shared" si="72"/>
        <v>0</v>
      </c>
      <c r="CV44">
        <f t="shared" si="73"/>
        <v>177.36179999999999</v>
      </c>
      <c r="CW44">
        <f t="shared" si="74"/>
        <v>0</v>
      </c>
      <c r="CX44">
        <f t="shared" si="75"/>
        <v>0</v>
      </c>
      <c r="CY44">
        <f t="shared" si="76"/>
        <v>6978.6149999999998</v>
      </c>
      <c r="CZ44">
        <f t="shared" si="77"/>
        <v>3814.9761999999996</v>
      </c>
      <c r="DC44" t="s">
        <v>3</v>
      </c>
      <c r="DD44" t="s">
        <v>3</v>
      </c>
      <c r="DE44" t="s">
        <v>30</v>
      </c>
      <c r="DF44" t="s">
        <v>30</v>
      </c>
      <c r="DG44" t="s">
        <v>30</v>
      </c>
      <c r="DH44" t="s">
        <v>3</v>
      </c>
      <c r="DI44" t="s">
        <v>30</v>
      </c>
      <c r="DJ44" t="s">
        <v>30</v>
      </c>
      <c r="DK44" t="s">
        <v>3</v>
      </c>
      <c r="DL44" t="s">
        <v>3</v>
      </c>
      <c r="DM44" t="s">
        <v>3</v>
      </c>
      <c r="DN44">
        <v>91</v>
      </c>
      <c r="DO44">
        <v>70</v>
      </c>
      <c r="DP44">
        <v>1.0469999999999999</v>
      </c>
      <c r="DQ44">
        <v>1.002</v>
      </c>
      <c r="DU44">
        <v>1013</v>
      </c>
      <c r="DV44" t="s">
        <v>117</v>
      </c>
      <c r="DW44" t="s">
        <v>117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56314616</v>
      </c>
      <c r="EF44">
        <v>60</v>
      </c>
      <c r="EG44" t="s">
        <v>119</v>
      </c>
      <c r="EH44">
        <v>0</v>
      </c>
      <c r="EI44" t="s">
        <v>3</v>
      </c>
      <c r="EJ44">
        <v>1</v>
      </c>
      <c r="EK44">
        <v>682</v>
      </c>
      <c r="EL44" t="s">
        <v>120</v>
      </c>
      <c r="EM44" t="s">
        <v>121</v>
      </c>
      <c r="EO44" t="s">
        <v>33</v>
      </c>
      <c r="EQ44">
        <v>0</v>
      </c>
      <c r="ER44">
        <v>4538.26</v>
      </c>
      <c r="ES44">
        <v>0</v>
      </c>
      <c r="ET44">
        <v>2661</v>
      </c>
      <c r="EU44">
        <v>946.5</v>
      </c>
      <c r="EV44">
        <v>1877.26</v>
      </c>
      <c r="EW44">
        <v>154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91</v>
      </c>
      <c r="FY44">
        <v>70</v>
      </c>
      <c r="GA44" t="s">
        <v>3</v>
      </c>
      <c r="GD44">
        <v>0</v>
      </c>
      <c r="GF44">
        <v>-940693522</v>
      </c>
      <c r="GG44">
        <v>2</v>
      </c>
      <c r="GH44">
        <v>1</v>
      </c>
      <c r="GI44">
        <v>2</v>
      </c>
      <c r="GJ44">
        <v>0</v>
      </c>
      <c r="GK44">
        <f>ROUND(R44*(R12)/100,2)</f>
        <v>7506.59</v>
      </c>
      <c r="GL44">
        <f t="shared" si="78"/>
        <v>0</v>
      </c>
      <c r="GM44">
        <f t="shared" si="79"/>
        <v>34260.550000000003</v>
      </c>
      <c r="GN44">
        <f t="shared" si="80"/>
        <v>34260.550000000003</v>
      </c>
      <c r="GO44">
        <f t="shared" si="81"/>
        <v>0</v>
      </c>
      <c r="GP44">
        <f t="shared" si="82"/>
        <v>0</v>
      </c>
      <c r="GR44">
        <v>0</v>
      </c>
      <c r="GS44">
        <v>3</v>
      </c>
      <c r="GT44">
        <v>0</v>
      </c>
      <c r="GU44" t="s">
        <v>3</v>
      </c>
      <c r="GV44">
        <f t="shared" si="83"/>
        <v>0</v>
      </c>
      <c r="GW44">
        <v>1</v>
      </c>
      <c r="GX44">
        <f t="shared" si="84"/>
        <v>0</v>
      </c>
      <c r="HA44">
        <v>0</v>
      </c>
      <c r="HB44">
        <v>0</v>
      </c>
      <c r="HC44">
        <f t="shared" si="85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ROW(SmtRes!A37)</f>
        <v>37</v>
      </c>
      <c r="D45">
        <f>ROW(EtalonRes!A39)</f>
        <v>39</v>
      </c>
      <c r="E45" t="s">
        <v>122</v>
      </c>
      <c r="F45" t="s">
        <v>123</v>
      </c>
      <c r="G45" t="s">
        <v>124</v>
      </c>
      <c r="H45" t="s">
        <v>117</v>
      </c>
      <c r="I45">
        <f>ROUND(I44,9)</f>
        <v>0.09</v>
      </c>
      <c r="J45">
        <v>0</v>
      </c>
      <c r="K45">
        <f>ROUND(I44,9)</f>
        <v>0.09</v>
      </c>
      <c r="O45">
        <f t="shared" si="55"/>
        <v>7797.74</v>
      </c>
      <c r="P45">
        <f t="shared" si="56"/>
        <v>391.38</v>
      </c>
      <c r="Q45">
        <f>(ROUND((ROUND((((ET45*1.1))*AV45*I45),2)*BB45),2)+ROUND((ROUND(((AE45-((EU45*1.1)))*AV45*I45),2)*BS45),2))</f>
        <v>0</v>
      </c>
      <c r="R45">
        <f t="shared" si="57"/>
        <v>0</v>
      </c>
      <c r="S45">
        <f t="shared" si="58"/>
        <v>7406.36</v>
      </c>
      <c r="T45">
        <f t="shared" si="59"/>
        <v>0</v>
      </c>
      <c r="U45">
        <f t="shared" si="60"/>
        <v>13.682196000000001</v>
      </c>
      <c r="V45">
        <f t="shared" si="61"/>
        <v>0</v>
      </c>
      <c r="W45">
        <f t="shared" si="62"/>
        <v>0</v>
      </c>
      <c r="X45">
        <f t="shared" si="63"/>
        <v>5554.77</v>
      </c>
      <c r="Y45">
        <f t="shared" si="64"/>
        <v>3036.61</v>
      </c>
      <c r="AA45">
        <v>59916605</v>
      </c>
      <c r="AB45">
        <f t="shared" si="65"/>
        <v>2506.4740000000002</v>
      </c>
      <c r="AC45">
        <f t="shared" si="86"/>
        <v>862.81</v>
      </c>
      <c r="AD45">
        <f>ROUND(((((ET45*1.1))-((EU45*1.1)))+AE45),6)</f>
        <v>0</v>
      </c>
      <c r="AE45">
        <f>ROUND(((EU45*1.1)),6)</f>
        <v>0</v>
      </c>
      <c r="AF45">
        <f>ROUND(((EV45*1.1)),6)</f>
        <v>1643.664</v>
      </c>
      <c r="AG45">
        <f t="shared" si="66"/>
        <v>0</v>
      </c>
      <c r="AH45">
        <f>((EW45*1.1))</f>
        <v>145.20000000000002</v>
      </c>
      <c r="AI45">
        <f>((EX45*1.1))</f>
        <v>0</v>
      </c>
      <c r="AJ45">
        <f t="shared" si="67"/>
        <v>0</v>
      </c>
      <c r="AK45">
        <v>2357.0500000000002</v>
      </c>
      <c r="AL45">
        <v>862.81</v>
      </c>
      <c r="AM45">
        <v>0</v>
      </c>
      <c r="AN45">
        <v>0</v>
      </c>
      <c r="AO45">
        <v>1494.24</v>
      </c>
      <c r="AP45">
        <v>0</v>
      </c>
      <c r="AQ45">
        <v>132</v>
      </c>
      <c r="AR45">
        <v>0</v>
      </c>
      <c r="AS45">
        <v>0</v>
      </c>
      <c r="AT45">
        <v>75</v>
      </c>
      <c r="AU45">
        <v>41</v>
      </c>
      <c r="AV45">
        <v>1.0469999999999999</v>
      </c>
      <c r="AW45">
        <v>1.002</v>
      </c>
      <c r="AZ45">
        <v>1</v>
      </c>
      <c r="BA45">
        <v>47.82</v>
      </c>
      <c r="BB45">
        <v>1</v>
      </c>
      <c r="BC45">
        <v>5.03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125</v>
      </c>
      <c r="BM45">
        <v>682</v>
      </c>
      <c r="BN45">
        <v>0</v>
      </c>
      <c r="BO45" t="s">
        <v>123</v>
      </c>
      <c r="BP45">
        <v>1</v>
      </c>
      <c r="BQ45">
        <v>60</v>
      </c>
      <c r="BR45">
        <v>0</v>
      </c>
      <c r="BS45">
        <v>47.82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75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367</v>
      </c>
      <c r="CO45">
        <v>0</v>
      </c>
      <c r="CP45">
        <f t="shared" si="68"/>
        <v>7797.74</v>
      </c>
      <c r="CQ45">
        <f t="shared" si="69"/>
        <v>4348.6400000000003</v>
      </c>
      <c r="CR45">
        <f>(ROUND((ROUND((((ET45*1.1))*AV45*1),2)*BB45),2)+ROUND((ROUND(((AE45-((EU45*1.1)))*AV45*1),2)*BS45),2))</f>
        <v>0</v>
      </c>
      <c r="CS45">
        <f t="shared" si="70"/>
        <v>0</v>
      </c>
      <c r="CT45">
        <f t="shared" si="71"/>
        <v>82294.39</v>
      </c>
      <c r="CU45">
        <f t="shared" si="72"/>
        <v>0</v>
      </c>
      <c r="CV45">
        <f t="shared" si="73"/>
        <v>152.02440000000001</v>
      </c>
      <c r="CW45">
        <f t="shared" si="74"/>
        <v>0</v>
      </c>
      <c r="CX45">
        <f t="shared" si="75"/>
        <v>0</v>
      </c>
      <c r="CY45">
        <f t="shared" si="76"/>
        <v>5554.7699999999995</v>
      </c>
      <c r="CZ45">
        <f t="shared" si="77"/>
        <v>3036.6075999999998</v>
      </c>
      <c r="DC45" t="s">
        <v>3</v>
      </c>
      <c r="DD45" t="s">
        <v>3</v>
      </c>
      <c r="DE45" t="s">
        <v>30</v>
      </c>
      <c r="DF45" t="s">
        <v>30</v>
      </c>
      <c r="DG45" t="s">
        <v>30</v>
      </c>
      <c r="DH45" t="s">
        <v>3</v>
      </c>
      <c r="DI45" t="s">
        <v>30</v>
      </c>
      <c r="DJ45" t="s">
        <v>30</v>
      </c>
      <c r="DK45" t="s">
        <v>3</v>
      </c>
      <c r="DL45" t="s">
        <v>3</v>
      </c>
      <c r="DM45" t="s">
        <v>3</v>
      </c>
      <c r="DN45">
        <v>91</v>
      </c>
      <c r="DO45">
        <v>70</v>
      </c>
      <c r="DP45">
        <v>1.0469999999999999</v>
      </c>
      <c r="DQ45">
        <v>1.002</v>
      </c>
      <c r="DU45">
        <v>1013</v>
      </c>
      <c r="DV45" t="s">
        <v>117</v>
      </c>
      <c r="DW45" t="s">
        <v>117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56314616</v>
      </c>
      <c r="EF45">
        <v>60</v>
      </c>
      <c r="EG45" t="s">
        <v>119</v>
      </c>
      <c r="EH45">
        <v>0</v>
      </c>
      <c r="EI45" t="s">
        <v>3</v>
      </c>
      <c r="EJ45">
        <v>1</v>
      </c>
      <c r="EK45">
        <v>682</v>
      </c>
      <c r="EL45" t="s">
        <v>120</v>
      </c>
      <c r="EM45" t="s">
        <v>121</v>
      </c>
      <c r="EO45" t="s">
        <v>33</v>
      </c>
      <c r="EQ45">
        <v>0</v>
      </c>
      <c r="ER45">
        <v>2357.0500000000002</v>
      </c>
      <c r="ES45">
        <v>862.81</v>
      </c>
      <c r="ET45">
        <v>0</v>
      </c>
      <c r="EU45">
        <v>0</v>
      </c>
      <c r="EV45">
        <v>1494.24</v>
      </c>
      <c r="EW45">
        <v>132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91</v>
      </c>
      <c r="FY45">
        <v>70</v>
      </c>
      <c r="GA45" t="s">
        <v>3</v>
      </c>
      <c r="GD45">
        <v>0</v>
      </c>
      <c r="GF45">
        <v>1570428321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 t="shared" si="78"/>
        <v>0</v>
      </c>
      <c r="GM45">
        <f t="shared" si="79"/>
        <v>16389.12</v>
      </c>
      <c r="GN45">
        <f t="shared" si="80"/>
        <v>16389.12</v>
      </c>
      <c r="GO45">
        <f t="shared" si="81"/>
        <v>0</v>
      </c>
      <c r="GP45">
        <f t="shared" si="82"/>
        <v>0</v>
      </c>
      <c r="GR45">
        <v>0</v>
      </c>
      <c r="GS45">
        <v>3</v>
      </c>
      <c r="GT45">
        <v>0</v>
      </c>
      <c r="GU45" t="s">
        <v>3</v>
      </c>
      <c r="GV45">
        <f t="shared" si="83"/>
        <v>0</v>
      </c>
      <c r="GW45">
        <v>1</v>
      </c>
      <c r="GX45">
        <f t="shared" si="84"/>
        <v>0</v>
      </c>
      <c r="HA45">
        <v>0</v>
      </c>
      <c r="HB45">
        <v>0</v>
      </c>
      <c r="HC45">
        <f t="shared" si="85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37</v>
      </c>
      <c r="E46" t="s">
        <v>126</v>
      </c>
      <c r="F46" t="s">
        <v>127</v>
      </c>
      <c r="G46" t="s">
        <v>128</v>
      </c>
      <c r="H46" t="s">
        <v>112</v>
      </c>
      <c r="I46">
        <f>I45*J46</f>
        <v>3.7440000000000001E-2</v>
      </c>
      <c r="J46">
        <v>0.41600000000000004</v>
      </c>
      <c r="K46">
        <v>0.41599999999999998</v>
      </c>
      <c r="O46">
        <f t="shared" si="55"/>
        <v>242.11</v>
      </c>
      <c r="P46">
        <f t="shared" si="56"/>
        <v>242.11</v>
      </c>
      <c r="Q46">
        <f>(ROUND((ROUND(((ET46)*AV46*I46),2)*BB46),2)+ROUND((ROUND(((AE46-(EU46))*AV46*I46),2)*BS46),2))</f>
        <v>0</v>
      </c>
      <c r="R46">
        <f t="shared" si="57"/>
        <v>0</v>
      </c>
      <c r="S46">
        <f t="shared" si="58"/>
        <v>0</v>
      </c>
      <c r="T46">
        <f t="shared" si="59"/>
        <v>0</v>
      </c>
      <c r="U46">
        <f t="shared" si="60"/>
        <v>0</v>
      </c>
      <c r="V46">
        <f t="shared" si="61"/>
        <v>0</v>
      </c>
      <c r="W46">
        <f t="shared" si="62"/>
        <v>0</v>
      </c>
      <c r="X46">
        <f t="shared" si="63"/>
        <v>0</v>
      </c>
      <c r="Y46">
        <f t="shared" si="64"/>
        <v>0</v>
      </c>
      <c r="AA46">
        <v>59916605</v>
      </c>
      <c r="AB46">
        <f t="shared" si="65"/>
        <v>517.14</v>
      </c>
      <c r="AC46">
        <f t="shared" si="86"/>
        <v>517.14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66"/>
        <v>0</v>
      </c>
      <c r="AH46">
        <f>(EW46)</f>
        <v>0</v>
      </c>
      <c r="AI46">
        <f>(EX46)</f>
        <v>0</v>
      </c>
      <c r="AJ46">
        <f t="shared" si="67"/>
        <v>0</v>
      </c>
      <c r="AK46">
        <v>517.14</v>
      </c>
      <c r="AL46">
        <v>517.14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1.002</v>
      </c>
      <c r="AZ46">
        <v>1</v>
      </c>
      <c r="BA46">
        <v>1</v>
      </c>
      <c r="BB46">
        <v>1</v>
      </c>
      <c r="BC46">
        <v>12.48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129</v>
      </c>
      <c r="BM46">
        <v>682</v>
      </c>
      <c r="BN46">
        <v>0</v>
      </c>
      <c r="BO46" t="s">
        <v>127</v>
      </c>
      <c r="BP46">
        <v>1</v>
      </c>
      <c r="BQ46">
        <v>60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68"/>
        <v>242.11</v>
      </c>
      <c r="CQ46">
        <f t="shared" si="69"/>
        <v>6466.76</v>
      </c>
      <c r="CR46">
        <f>(ROUND((ROUND(((ET46)*AV46*1),2)*BB46),2)+ROUND((ROUND(((AE46-(EU46))*AV46*1),2)*BS46),2))</f>
        <v>0</v>
      </c>
      <c r="CS46">
        <f t="shared" si="70"/>
        <v>0</v>
      </c>
      <c r="CT46">
        <f t="shared" si="71"/>
        <v>0</v>
      </c>
      <c r="CU46">
        <f t="shared" si="72"/>
        <v>0</v>
      </c>
      <c r="CV46">
        <f t="shared" si="73"/>
        <v>0</v>
      </c>
      <c r="CW46">
        <f t="shared" si="74"/>
        <v>0</v>
      </c>
      <c r="CX46">
        <f t="shared" si="75"/>
        <v>0</v>
      </c>
      <c r="CY46">
        <f t="shared" si="76"/>
        <v>0</v>
      </c>
      <c r="CZ46">
        <f t="shared" si="77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91</v>
      </c>
      <c r="DO46">
        <v>70</v>
      </c>
      <c r="DP46">
        <v>1.0469999999999999</v>
      </c>
      <c r="DQ46">
        <v>1.002</v>
      </c>
      <c r="DU46">
        <v>1007</v>
      </c>
      <c r="DV46" t="s">
        <v>112</v>
      </c>
      <c r="DW46" t="s">
        <v>112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56314616</v>
      </c>
      <c r="EF46">
        <v>60</v>
      </c>
      <c r="EG46" t="s">
        <v>119</v>
      </c>
      <c r="EH46">
        <v>0</v>
      </c>
      <c r="EI46" t="s">
        <v>3</v>
      </c>
      <c r="EJ46">
        <v>1</v>
      </c>
      <c r="EK46">
        <v>682</v>
      </c>
      <c r="EL46" t="s">
        <v>120</v>
      </c>
      <c r="EM46" t="s">
        <v>121</v>
      </c>
      <c r="EO46" t="s">
        <v>3</v>
      </c>
      <c r="EQ46">
        <v>0</v>
      </c>
      <c r="ER46">
        <v>517.14</v>
      </c>
      <c r="ES46">
        <v>517.14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91</v>
      </c>
      <c r="FY46">
        <v>70</v>
      </c>
      <c r="GA46" t="s">
        <v>3</v>
      </c>
      <c r="GD46">
        <v>0</v>
      </c>
      <c r="GF46">
        <v>-1310763942</v>
      </c>
      <c r="GG46">
        <v>2</v>
      </c>
      <c r="GH46">
        <v>1</v>
      </c>
      <c r="GI46">
        <v>2</v>
      </c>
      <c r="GJ46">
        <v>0</v>
      </c>
      <c r="GK46">
        <f>ROUND(R46*(R12)/100,2)</f>
        <v>0</v>
      </c>
      <c r="GL46">
        <f t="shared" si="78"/>
        <v>0</v>
      </c>
      <c r="GM46">
        <f t="shared" si="79"/>
        <v>242.11</v>
      </c>
      <c r="GN46">
        <f t="shared" si="80"/>
        <v>242.11</v>
      </c>
      <c r="GO46">
        <f t="shared" si="81"/>
        <v>0</v>
      </c>
      <c r="GP46">
        <f t="shared" si="82"/>
        <v>0</v>
      </c>
      <c r="GR46">
        <v>0</v>
      </c>
      <c r="GS46">
        <v>3</v>
      </c>
      <c r="GT46">
        <v>0</v>
      </c>
      <c r="GU46" t="s">
        <v>3</v>
      </c>
      <c r="GV46">
        <f t="shared" si="83"/>
        <v>0</v>
      </c>
      <c r="GW46">
        <v>1</v>
      </c>
      <c r="GX46">
        <f t="shared" si="84"/>
        <v>0</v>
      </c>
      <c r="HA46">
        <v>0</v>
      </c>
      <c r="HB46">
        <v>0</v>
      </c>
      <c r="HC46">
        <f t="shared" si="85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8" spans="1:245" x14ac:dyDescent="0.2">
      <c r="A48" s="2">
        <v>51</v>
      </c>
      <c r="B48" s="2">
        <f>B24</f>
        <v>1</v>
      </c>
      <c r="C48" s="2">
        <f>A24</f>
        <v>4</v>
      </c>
      <c r="D48" s="2">
        <f>ROW(A24)</f>
        <v>24</v>
      </c>
      <c r="E48" s="2"/>
      <c r="F48" s="2" t="str">
        <f>IF(F24&lt;&gt;"",F24,"")</f>
        <v>Новый раздел</v>
      </c>
      <c r="G48" s="2" t="str">
        <f>IF(G24&lt;&gt;"",G24,"")</f>
        <v>Строительные работы</v>
      </c>
      <c r="H48" s="2">
        <v>0</v>
      </c>
      <c r="I48" s="2"/>
      <c r="J48" s="2"/>
      <c r="K48" s="2"/>
      <c r="L48" s="2"/>
      <c r="M48" s="2"/>
      <c r="N48" s="2"/>
      <c r="O48" s="2">
        <f t="shared" ref="O48:T48" si="87">ROUND(AB48,2)</f>
        <v>92943.53</v>
      </c>
      <c r="P48" s="2">
        <f t="shared" si="87"/>
        <v>57967.35</v>
      </c>
      <c r="Q48" s="2">
        <f t="shared" si="87"/>
        <v>8684.19</v>
      </c>
      <c r="R48" s="2">
        <f t="shared" si="87"/>
        <v>5468.7</v>
      </c>
      <c r="S48" s="2">
        <f t="shared" si="87"/>
        <v>26291.99</v>
      </c>
      <c r="T48" s="2">
        <f t="shared" si="87"/>
        <v>0</v>
      </c>
      <c r="U48" s="2">
        <f>AH48</f>
        <v>48.3900414668</v>
      </c>
      <c r="V48" s="2">
        <f>AI48</f>
        <v>0</v>
      </c>
      <c r="W48" s="2">
        <f>ROUND(AJ48,2)</f>
        <v>0</v>
      </c>
      <c r="X48" s="2">
        <f>ROUND(AK48,2)</f>
        <v>21129.81</v>
      </c>
      <c r="Y48" s="2">
        <f>ROUND(AL48,2)</f>
        <v>10806.57</v>
      </c>
      <c r="Z48" s="2"/>
      <c r="AA48" s="2"/>
      <c r="AB48" s="2">
        <f>ROUND(SUMIF(AA28:AA46,"=59916605",O28:O46),2)</f>
        <v>92943.53</v>
      </c>
      <c r="AC48" s="2">
        <f>ROUND(SUMIF(AA28:AA46,"=59916605",P28:P46),2)</f>
        <v>57967.35</v>
      </c>
      <c r="AD48" s="2">
        <f>ROUND(SUMIF(AA28:AA46,"=59916605",Q28:Q46),2)</f>
        <v>8684.19</v>
      </c>
      <c r="AE48" s="2">
        <f>ROUND(SUMIF(AA28:AA46,"=59916605",R28:R46),2)</f>
        <v>5468.7</v>
      </c>
      <c r="AF48" s="2">
        <f>ROUND(SUMIF(AA28:AA46,"=59916605",S28:S46),2)</f>
        <v>26291.99</v>
      </c>
      <c r="AG48" s="2">
        <f>ROUND(SUMIF(AA28:AA46,"=59916605",T28:T46),2)</f>
        <v>0</v>
      </c>
      <c r="AH48" s="2">
        <f>SUMIF(AA28:AA46,"=59916605",U28:U46)</f>
        <v>48.3900414668</v>
      </c>
      <c r="AI48" s="2">
        <f>SUMIF(AA28:AA46,"=59916605",V28:V46)</f>
        <v>0</v>
      </c>
      <c r="AJ48" s="2">
        <f>ROUND(SUMIF(AA28:AA46,"=59916605",W28:W46),2)</f>
        <v>0</v>
      </c>
      <c r="AK48" s="2">
        <f>ROUND(SUMIF(AA28:AA46,"=59916605",X28:X46),2)</f>
        <v>21129.81</v>
      </c>
      <c r="AL48" s="2">
        <f>ROUND(SUMIF(AA28:AA46,"=59916605",Y28:Y46),2)</f>
        <v>10806.57</v>
      </c>
      <c r="AM48" s="2"/>
      <c r="AN48" s="2"/>
      <c r="AO48" s="2">
        <f t="shared" ref="AO48:BD48" si="88">ROUND(BX48,2)</f>
        <v>0</v>
      </c>
      <c r="AP48" s="2">
        <f t="shared" si="88"/>
        <v>0</v>
      </c>
      <c r="AQ48" s="2">
        <f t="shared" si="88"/>
        <v>0</v>
      </c>
      <c r="AR48" s="2">
        <f t="shared" si="88"/>
        <v>133629.04999999999</v>
      </c>
      <c r="AS48" s="2">
        <f t="shared" si="88"/>
        <v>133629.04999999999</v>
      </c>
      <c r="AT48" s="2">
        <f t="shared" si="88"/>
        <v>0</v>
      </c>
      <c r="AU48" s="2">
        <f t="shared" si="88"/>
        <v>0</v>
      </c>
      <c r="AV48" s="2">
        <f t="shared" si="88"/>
        <v>57967.35</v>
      </c>
      <c r="AW48" s="2">
        <f t="shared" si="88"/>
        <v>57967.35</v>
      </c>
      <c r="AX48" s="2">
        <f t="shared" si="88"/>
        <v>0</v>
      </c>
      <c r="AY48" s="2">
        <f t="shared" si="88"/>
        <v>57967.35</v>
      </c>
      <c r="AZ48" s="2">
        <f t="shared" si="88"/>
        <v>0</v>
      </c>
      <c r="BA48" s="2">
        <f t="shared" si="88"/>
        <v>0</v>
      </c>
      <c r="BB48" s="2">
        <f t="shared" si="88"/>
        <v>0</v>
      </c>
      <c r="BC48" s="2">
        <f t="shared" si="88"/>
        <v>0</v>
      </c>
      <c r="BD48" s="2">
        <f t="shared" si="88"/>
        <v>0</v>
      </c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>
        <f>ROUND(SUMIF(AA28:AA46,"=59916605",FQ28:FQ46),2)</f>
        <v>0</v>
      </c>
      <c r="BY48" s="2">
        <f>ROUND(SUMIF(AA28:AA46,"=59916605",FR28:FR46),2)</f>
        <v>0</v>
      </c>
      <c r="BZ48" s="2">
        <f>ROUND(SUMIF(AA28:AA46,"=59916605",GL28:GL46),2)</f>
        <v>0</v>
      </c>
      <c r="CA48" s="2">
        <f>ROUND(SUMIF(AA28:AA46,"=59916605",GM28:GM46),2)</f>
        <v>133629.04999999999</v>
      </c>
      <c r="CB48" s="2">
        <f>ROUND(SUMIF(AA28:AA46,"=59916605",GN28:GN46),2)</f>
        <v>133629.04999999999</v>
      </c>
      <c r="CC48" s="2">
        <f>ROUND(SUMIF(AA28:AA46,"=59916605",GO28:GO46),2)</f>
        <v>0</v>
      </c>
      <c r="CD48" s="2">
        <f>ROUND(SUMIF(AA28:AA46,"=59916605",GP28:GP46),2)</f>
        <v>0</v>
      </c>
      <c r="CE48" s="2">
        <f>AC48-BX48</f>
        <v>57967.35</v>
      </c>
      <c r="CF48" s="2">
        <f>AC48-BY48</f>
        <v>57967.35</v>
      </c>
      <c r="CG48" s="2">
        <f>BX48-BZ48</f>
        <v>0</v>
      </c>
      <c r="CH48" s="2">
        <f>AC48-BX48-BY48+BZ48</f>
        <v>57967.35</v>
      </c>
      <c r="CI48" s="2">
        <f>BY48-BZ48</f>
        <v>0</v>
      </c>
      <c r="CJ48" s="2">
        <f>ROUND(SUMIF(AA28:AA46,"=59916605",GX28:GX46),2)</f>
        <v>0</v>
      </c>
      <c r="CK48" s="2">
        <f>ROUND(SUMIF(AA28:AA46,"=59916605",GY28:GY46),2)</f>
        <v>0</v>
      </c>
      <c r="CL48" s="2">
        <f>ROUND(SUMIF(AA28:AA46,"=59916605",GZ28:GZ46),2)</f>
        <v>0</v>
      </c>
      <c r="CM48" s="2">
        <f>ROUND(SUMIF(AA28:AA46,"=59916605",HD28:HD46),2)</f>
        <v>0</v>
      </c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>
        <v>0</v>
      </c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201</v>
      </c>
      <c r="F50" s="4">
        <f>ROUND(Source!O48,O50)</f>
        <v>92943.53</v>
      </c>
      <c r="G50" s="4" t="s">
        <v>130</v>
      </c>
      <c r="H50" s="4" t="s">
        <v>131</v>
      </c>
      <c r="I50" s="4"/>
      <c r="J50" s="4"/>
      <c r="K50" s="4">
        <v>201</v>
      </c>
      <c r="L50" s="4">
        <v>1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92943.53</v>
      </c>
      <c r="X50" s="4">
        <v>1</v>
      </c>
      <c r="Y50" s="4">
        <v>92943.53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202</v>
      </c>
      <c r="F51" s="4">
        <f>ROUND(Source!P48,O51)</f>
        <v>57967.35</v>
      </c>
      <c r="G51" s="4" t="s">
        <v>132</v>
      </c>
      <c r="H51" s="4" t="s">
        <v>133</v>
      </c>
      <c r="I51" s="4"/>
      <c r="J51" s="4"/>
      <c r="K51" s="4">
        <v>202</v>
      </c>
      <c r="L51" s="4">
        <v>2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57967.35</v>
      </c>
      <c r="X51" s="4">
        <v>1</v>
      </c>
      <c r="Y51" s="4">
        <v>57967.35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222</v>
      </c>
      <c r="F52" s="4">
        <f>ROUND(Source!AO48,O52)</f>
        <v>0</v>
      </c>
      <c r="G52" s="4" t="s">
        <v>134</v>
      </c>
      <c r="H52" s="4" t="s">
        <v>135</v>
      </c>
      <c r="I52" s="4"/>
      <c r="J52" s="4"/>
      <c r="K52" s="4">
        <v>222</v>
      </c>
      <c r="L52" s="4">
        <v>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225</v>
      </c>
      <c r="F53" s="4">
        <f>ROUND(Source!AV48,O53)</f>
        <v>57967.35</v>
      </c>
      <c r="G53" s="4" t="s">
        <v>136</v>
      </c>
      <c r="H53" s="4" t="s">
        <v>137</v>
      </c>
      <c r="I53" s="4"/>
      <c r="J53" s="4"/>
      <c r="K53" s="4">
        <v>225</v>
      </c>
      <c r="L53" s="4">
        <v>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57967.35</v>
      </c>
      <c r="X53" s="4">
        <v>1</v>
      </c>
      <c r="Y53" s="4">
        <v>57967.35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226</v>
      </c>
      <c r="F54" s="4">
        <f>ROUND(Source!AW48,O54)</f>
        <v>57967.35</v>
      </c>
      <c r="G54" s="4" t="s">
        <v>138</v>
      </c>
      <c r="H54" s="4" t="s">
        <v>139</v>
      </c>
      <c r="I54" s="4"/>
      <c r="J54" s="4"/>
      <c r="K54" s="4">
        <v>226</v>
      </c>
      <c r="L54" s="4">
        <v>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57967.35</v>
      </c>
      <c r="X54" s="4">
        <v>1</v>
      </c>
      <c r="Y54" s="4">
        <v>57967.35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227</v>
      </c>
      <c r="F55" s="4">
        <f>ROUND(Source!AX48,O55)</f>
        <v>0</v>
      </c>
      <c r="G55" s="4" t="s">
        <v>140</v>
      </c>
      <c r="H55" s="4" t="s">
        <v>141</v>
      </c>
      <c r="I55" s="4"/>
      <c r="J55" s="4"/>
      <c r="K55" s="4">
        <v>227</v>
      </c>
      <c r="L55" s="4">
        <v>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228</v>
      </c>
      <c r="F56" s="4">
        <f>ROUND(Source!AY48,O56)</f>
        <v>57967.35</v>
      </c>
      <c r="G56" s="4" t="s">
        <v>142</v>
      </c>
      <c r="H56" s="4" t="s">
        <v>143</v>
      </c>
      <c r="I56" s="4"/>
      <c r="J56" s="4"/>
      <c r="K56" s="4">
        <v>228</v>
      </c>
      <c r="L56" s="4">
        <v>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57967.35</v>
      </c>
      <c r="X56" s="4">
        <v>1</v>
      </c>
      <c r="Y56" s="4">
        <v>57967.35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216</v>
      </c>
      <c r="F57" s="4">
        <f>ROUND(Source!AP48,O57)</f>
        <v>0</v>
      </c>
      <c r="G57" s="4" t="s">
        <v>144</v>
      </c>
      <c r="H57" s="4" t="s">
        <v>145</v>
      </c>
      <c r="I57" s="4"/>
      <c r="J57" s="4"/>
      <c r="K57" s="4">
        <v>216</v>
      </c>
      <c r="L57" s="4">
        <v>8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223</v>
      </c>
      <c r="F58" s="4">
        <f>ROUND(Source!AQ48,O58)</f>
        <v>0</v>
      </c>
      <c r="G58" s="4" t="s">
        <v>146</v>
      </c>
      <c r="H58" s="4" t="s">
        <v>147</v>
      </c>
      <c r="I58" s="4"/>
      <c r="J58" s="4"/>
      <c r="K58" s="4">
        <v>223</v>
      </c>
      <c r="L58" s="4">
        <v>9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229</v>
      </c>
      <c r="F59" s="4">
        <f>ROUND(Source!AZ48,O59)</f>
        <v>0</v>
      </c>
      <c r="G59" s="4" t="s">
        <v>148</v>
      </c>
      <c r="H59" s="4" t="s">
        <v>149</v>
      </c>
      <c r="I59" s="4"/>
      <c r="J59" s="4"/>
      <c r="K59" s="4">
        <v>229</v>
      </c>
      <c r="L59" s="4">
        <v>10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203</v>
      </c>
      <c r="F60" s="4">
        <f>ROUND(Source!Q48,O60)</f>
        <v>8684.19</v>
      </c>
      <c r="G60" s="4" t="s">
        <v>150</v>
      </c>
      <c r="H60" s="4" t="s">
        <v>151</v>
      </c>
      <c r="I60" s="4"/>
      <c r="J60" s="4"/>
      <c r="K60" s="4">
        <v>203</v>
      </c>
      <c r="L60" s="4">
        <v>11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8684.19</v>
      </c>
      <c r="X60" s="4">
        <v>1</v>
      </c>
      <c r="Y60" s="4">
        <v>8684.19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231</v>
      </c>
      <c r="F61" s="4">
        <f>ROUND(Source!BB48,O61)</f>
        <v>0</v>
      </c>
      <c r="G61" s="4" t="s">
        <v>152</v>
      </c>
      <c r="H61" s="4" t="s">
        <v>153</v>
      </c>
      <c r="I61" s="4"/>
      <c r="J61" s="4"/>
      <c r="K61" s="4">
        <v>231</v>
      </c>
      <c r="L61" s="4">
        <v>12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204</v>
      </c>
      <c r="F62" s="4">
        <f>ROUND(Source!R48,O62)</f>
        <v>5468.7</v>
      </c>
      <c r="G62" s="4" t="s">
        <v>154</v>
      </c>
      <c r="H62" s="4" t="s">
        <v>155</v>
      </c>
      <c r="I62" s="4"/>
      <c r="J62" s="4"/>
      <c r="K62" s="4">
        <v>204</v>
      </c>
      <c r="L62" s="4">
        <v>13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5468.7</v>
      </c>
      <c r="X62" s="4">
        <v>1</v>
      </c>
      <c r="Y62" s="4">
        <v>5468.7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205</v>
      </c>
      <c r="F63" s="4">
        <f>ROUND(Source!S48,O63)</f>
        <v>26291.99</v>
      </c>
      <c r="G63" s="4" t="s">
        <v>156</v>
      </c>
      <c r="H63" s="4" t="s">
        <v>157</v>
      </c>
      <c r="I63" s="4"/>
      <c r="J63" s="4"/>
      <c r="K63" s="4">
        <v>205</v>
      </c>
      <c r="L63" s="4">
        <v>14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26291.99</v>
      </c>
      <c r="X63" s="4">
        <v>1</v>
      </c>
      <c r="Y63" s="4">
        <v>26291.99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232</v>
      </c>
      <c r="F64" s="4">
        <f>ROUND(Source!BC48,O64)</f>
        <v>0</v>
      </c>
      <c r="G64" s="4" t="s">
        <v>158</v>
      </c>
      <c r="H64" s="4" t="s">
        <v>159</v>
      </c>
      <c r="I64" s="4"/>
      <c r="J64" s="4"/>
      <c r="K64" s="4">
        <v>232</v>
      </c>
      <c r="L64" s="4">
        <v>15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214</v>
      </c>
      <c r="F65" s="4">
        <f>ROUND(Source!AS48,O65)</f>
        <v>133629.04999999999</v>
      </c>
      <c r="G65" s="4" t="s">
        <v>160</v>
      </c>
      <c r="H65" s="4" t="s">
        <v>161</v>
      </c>
      <c r="I65" s="4"/>
      <c r="J65" s="4"/>
      <c r="K65" s="4">
        <v>214</v>
      </c>
      <c r="L65" s="4">
        <v>16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133629.04999999999</v>
      </c>
      <c r="X65" s="4">
        <v>1</v>
      </c>
      <c r="Y65" s="4">
        <v>133629.04999999999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215</v>
      </c>
      <c r="F66" s="4">
        <f>ROUND(Source!AT48,O66)</f>
        <v>0</v>
      </c>
      <c r="G66" s="4" t="s">
        <v>162</v>
      </c>
      <c r="H66" s="4" t="s">
        <v>163</v>
      </c>
      <c r="I66" s="4"/>
      <c r="J66" s="4"/>
      <c r="K66" s="4">
        <v>215</v>
      </c>
      <c r="L66" s="4">
        <v>17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217</v>
      </c>
      <c r="F67" s="4">
        <f>ROUND(Source!AU48,O67)</f>
        <v>0</v>
      </c>
      <c r="G67" s="4" t="s">
        <v>164</v>
      </c>
      <c r="H67" s="4" t="s">
        <v>165</v>
      </c>
      <c r="I67" s="4"/>
      <c r="J67" s="4"/>
      <c r="K67" s="4">
        <v>217</v>
      </c>
      <c r="L67" s="4">
        <v>18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230</v>
      </c>
      <c r="F68" s="4">
        <f>ROUND(Source!BA48,O68)</f>
        <v>0</v>
      </c>
      <c r="G68" s="4" t="s">
        <v>166</v>
      </c>
      <c r="H68" s="4" t="s">
        <v>167</v>
      </c>
      <c r="I68" s="4"/>
      <c r="J68" s="4"/>
      <c r="K68" s="4">
        <v>230</v>
      </c>
      <c r="L68" s="4">
        <v>19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206</v>
      </c>
      <c r="F69" s="4">
        <f>ROUND(Source!T48,O69)</f>
        <v>0</v>
      </c>
      <c r="G69" s="4" t="s">
        <v>168</v>
      </c>
      <c r="H69" s="4" t="s">
        <v>169</v>
      </c>
      <c r="I69" s="4"/>
      <c r="J69" s="4"/>
      <c r="K69" s="4">
        <v>206</v>
      </c>
      <c r="L69" s="4">
        <v>20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207</v>
      </c>
      <c r="F70" s="4">
        <f>Source!U48</f>
        <v>48.3900414668</v>
      </c>
      <c r="G70" s="4" t="s">
        <v>170</v>
      </c>
      <c r="H70" s="4" t="s">
        <v>171</v>
      </c>
      <c r="I70" s="4"/>
      <c r="J70" s="4"/>
      <c r="K70" s="4">
        <v>207</v>
      </c>
      <c r="L70" s="4">
        <v>21</v>
      </c>
      <c r="M70" s="4">
        <v>3</v>
      </c>
      <c r="N70" s="4" t="s">
        <v>3</v>
      </c>
      <c r="O70" s="4">
        <v>-1</v>
      </c>
      <c r="P70" s="4"/>
      <c r="Q70" s="4"/>
      <c r="R70" s="4"/>
      <c r="S70" s="4"/>
      <c r="T70" s="4"/>
      <c r="U70" s="4"/>
      <c r="V70" s="4"/>
      <c r="W70" s="4">
        <v>48.3900414668</v>
      </c>
      <c r="X70" s="4">
        <v>1</v>
      </c>
      <c r="Y70" s="4">
        <v>48.3900414668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208</v>
      </c>
      <c r="F71" s="4">
        <f>Source!V48</f>
        <v>0</v>
      </c>
      <c r="G71" s="4" t="s">
        <v>172</v>
      </c>
      <c r="H71" s="4" t="s">
        <v>173</v>
      </c>
      <c r="I71" s="4"/>
      <c r="J71" s="4"/>
      <c r="K71" s="4">
        <v>208</v>
      </c>
      <c r="L71" s="4">
        <v>22</v>
      </c>
      <c r="M71" s="4">
        <v>3</v>
      </c>
      <c r="N71" s="4" t="s">
        <v>3</v>
      </c>
      <c r="O71" s="4">
        <v>-1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209</v>
      </c>
      <c r="F72" s="4">
        <f>ROUND(Source!W48,O72)</f>
        <v>0</v>
      </c>
      <c r="G72" s="4" t="s">
        <v>174</v>
      </c>
      <c r="H72" s="4" t="s">
        <v>175</v>
      </c>
      <c r="I72" s="4"/>
      <c r="J72" s="4"/>
      <c r="K72" s="4">
        <v>209</v>
      </c>
      <c r="L72" s="4">
        <v>23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233</v>
      </c>
      <c r="F73" s="4">
        <f>ROUND(Source!BD48,O73)</f>
        <v>0</v>
      </c>
      <c r="G73" s="4" t="s">
        <v>176</v>
      </c>
      <c r="H73" s="4" t="s">
        <v>177</v>
      </c>
      <c r="I73" s="4"/>
      <c r="J73" s="4"/>
      <c r="K73" s="4">
        <v>233</v>
      </c>
      <c r="L73" s="4">
        <v>24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210</v>
      </c>
      <c r="F74" s="4">
        <f>ROUND(Source!X48,O74)</f>
        <v>21129.81</v>
      </c>
      <c r="G74" s="4" t="s">
        <v>178</v>
      </c>
      <c r="H74" s="4" t="s">
        <v>179</v>
      </c>
      <c r="I74" s="4"/>
      <c r="J74" s="4"/>
      <c r="K74" s="4">
        <v>210</v>
      </c>
      <c r="L74" s="4">
        <v>25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21129.81</v>
      </c>
      <c r="X74" s="4">
        <v>1</v>
      </c>
      <c r="Y74" s="4">
        <v>21129.81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211</v>
      </c>
      <c r="F75" s="4">
        <f>ROUND(Source!Y48,O75)</f>
        <v>10806.57</v>
      </c>
      <c r="G75" s="4" t="s">
        <v>180</v>
      </c>
      <c r="H75" s="4" t="s">
        <v>181</v>
      </c>
      <c r="I75" s="4"/>
      <c r="J75" s="4"/>
      <c r="K75" s="4">
        <v>211</v>
      </c>
      <c r="L75" s="4">
        <v>26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10806.57</v>
      </c>
      <c r="X75" s="4">
        <v>1</v>
      </c>
      <c r="Y75" s="4">
        <v>10806.57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224</v>
      </c>
      <c r="F76" s="4">
        <f>ROUND(Source!AR48,O76)</f>
        <v>133629.04999999999</v>
      </c>
      <c r="G76" s="4" t="s">
        <v>182</v>
      </c>
      <c r="H76" s="4" t="s">
        <v>183</v>
      </c>
      <c r="I76" s="4"/>
      <c r="J76" s="4"/>
      <c r="K76" s="4">
        <v>224</v>
      </c>
      <c r="L76" s="4">
        <v>27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133629.04999999999</v>
      </c>
      <c r="X76" s="4">
        <v>1</v>
      </c>
      <c r="Y76" s="4">
        <v>133629.04999999999</v>
      </c>
      <c r="Z76" s="4"/>
      <c r="AA76" s="4"/>
      <c r="AB76" s="4"/>
    </row>
    <row r="78" spans="1:206" x14ac:dyDescent="0.2">
      <c r="A78" s="1">
        <v>4</v>
      </c>
      <c r="B78" s="1">
        <v>1</v>
      </c>
      <c r="C78" s="1"/>
      <c r="D78" s="1">
        <f>ROW(A97)</f>
        <v>97</v>
      </c>
      <c r="E78" s="1"/>
      <c r="F78" s="1" t="s">
        <v>22</v>
      </c>
      <c r="G78" s="1" t="s">
        <v>184</v>
      </c>
      <c r="H78" s="1" t="s">
        <v>3</v>
      </c>
      <c r="I78" s="1">
        <v>0</v>
      </c>
      <c r="J78" s="1"/>
      <c r="K78" s="1">
        <v>0</v>
      </c>
      <c r="L78" s="1"/>
      <c r="M78" s="1" t="s">
        <v>3</v>
      </c>
      <c r="N78" s="1"/>
      <c r="O78" s="1"/>
      <c r="P78" s="1"/>
      <c r="Q78" s="1"/>
      <c r="R78" s="1"/>
      <c r="S78" s="1">
        <v>0</v>
      </c>
      <c r="T78" s="1"/>
      <c r="U78" s="1" t="s">
        <v>3</v>
      </c>
      <c r="V78" s="1">
        <v>0</v>
      </c>
      <c r="W78" s="1"/>
      <c r="X78" s="1"/>
      <c r="Y78" s="1"/>
      <c r="Z78" s="1"/>
      <c r="AA78" s="1"/>
      <c r="AB78" s="1" t="s">
        <v>3</v>
      </c>
      <c r="AC78" s="1" t="s">
        <v>3</v>
      </c>
      <c r="AD78" s="1" t="s">
        <v>3</v>
      </c>
      <c r="AE78" s="1" t="s">
        <v>3</v>
      </c>
      <c r="AF78" s="1" t="s">
        <v>3</v>
      </c>
      <c r="AG78" s="1" t="s">
        <v>3</v>
      </c>
      <c r="AH78" s="1"/>
      <c r="AI78" s="1"/>
      <c r="AJ78" s="1"/>
      <c r="AK78" s="1"/>
      <c r="AL78" s="1"/>
      <c r="AM78" s="1"/>
      <c r="AN78" s="1"/>
      <c r="AO78" s="1"/>
      <c r="AP78" s="1" t="s">
        <v>3</v>
      </c>
      <c r="AQ78" s="1" t="s">
        <v>3</v>
      </c>
      <c r="AR78" s="1" t="s">
        <v>3</v>
      </c>
      <c r="AS78" s="1"/>
      <c r="AT78" s="1"/>
      <c r="AU78" s="1"/>
      <c r="AV78" s="1"/>
      <c r="AW78" s="1"/>
      <c r="AX78" s="1"/>
      <c r="AY78" s="1"/>
      <c r="AZ78" s="1" t="s">
        <v>3</v>
      </c>
      <c r="BA78" s="1"/>
      <c r="BB78" s="1" t="s">
        <v>3</v>
      </c>
      <c r="BC78" s="1" t="s">
        <v>3</v>
      </c>
      <c r="BD78" s="1" t="s">
        <v>3</v>
      </c>
      <c r="BE78" s="1" t="s">
        <v>3</v>
      </c>
      <c r="BF78" s="1" t="s">
        <v>3</v>
      </c>
      <c r="BG78" s="1" t="s">
        <v>3</v>
      </c>
      <c r="BH78" s="1" t="s">
        <v>3</v>
      </c>
      <c r="BI78" s="1" t="s">
        <v>3</v>
      </c>
      <c r="BJ78" s="1" t="s">
        <v>3</v>
      </c>
      <c r="BK78" s="1" t="s">
        <v>3</v>
      </c>
      <c r="BL78" s="1" t="s">
        <v>3</v>
      </c>
      <c r="BM78" s="1" t="s">
        <v>3</v>
      </c>
      <c r="BN78" s="1" t="s">
        <v>3</v>
      </c>
      <c r="BO78" s="1" t="s">
        <v>3</v>
      </c>
      <c r="BP78" s="1" t="s">
        <v>3</v>
      </c>
      <c r="BQ78" s="1"/>
      <c r="BR78" s="1"/>
      <c r="BS78" s="1"/>
      <c r="BT78" s="1"/>
      <c r="BU78" s="1"/>
      <c r="BV78" s="1"/>
      <c r="BW78" s="1"/>
      <c r="BX78" s="1">
        <v>0</v>
      </c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>
        <v>0</v>
      </c>
    </row>
    <row r="80" spans="1:206" x14ac:dyDescent="0.2">
      <c r="A80" s="2">
        <v>52</v>
      </c>
      <c r="B80" s="2">
        <f t="shared" ref="B80:G80" si="89">B97</f>
        <v>1</v>
      </c>
      <c r="C80" s="2">
        <f t="shared" si="89"/>
        <v>4</v>
      </c>
      <c r="D80" s="2">
        <f t="shared" si="89"/>
        <v>78</v>
      </c>
      <c r="E80" s="2">
        <f t="shared" si="89"/>
        <v>0</v>
      </c>
      <c r="F80" s="2" t="str">
        <f t="shared" si="89"/>
        <v>Новый раздел</v>
      </c>
      <c r="G80" s="2" t="str">
        <f t="shared" si="89"/>
        <v>Монтажные работы</v>
      </c>
      <c r="H80" s="2"/>
      <c r="I80" s="2"/>
      <c r="J80" s="2"/>
      <c r="K80" s="2"/>
      <c r="L80" s="2"/>
      <c r="M80" s="2"/>
      <c r="N80" s="2"/>
      <c r="O80" s="2">
        <f t="shared" ref="O80:AT80" si="90">O97</f>
        <v>137966.81</v>
      </c>
      <c r="P80" s="2">
        <f t="shared" si="90"/>
        <v>99061.36</v>
      </c>
      <c r="Q80" s="2">
        <f t="shared" si="90"/>
        <v>2742.53</v>
      </c>
      <c r="R80" s="2">
        <f t="shared" si="90"/>
        <v>1295.92</v>
      </c>
      <c r="S80" s="2">
        <f t="shared" si="90"/>
        <v>36162.92</v>
      </c>
      <c r="T80" s="2">
        <f t="shared" si="90"/>
        <v>0</v>
      </c>
      <c r="U80" s="2">
        <f t="shared" si="90"/>
        <v>56.315955960000004</v>
      </c>
      <c r="V80" s="2">
        <f t="shared" si="90"/>
        <v>0</v>
      </c>
      <c r="W80" s="2">
        <f t="shared" si="90"/>
        <v>0</v>
      </c>
      <c r="X80" s="2">
        <f t="shared" si="90"/>
        <v>33269.89</v>
      </c>
      <c r="Y80" s="2">
        <f t="shared" si="90"/>
        <v>15550.06</v>
      </c>
      <c r="Z80" s="2">
        <f t="shared" si="90"/>
        <v>0</v>
      </c>
      <c r="AA80" s="2">
        <f t="shared" si="90"/>
        <v>0</v>
      </c>
      <c r="AB80" s="2">
        <f t="shared" si="90"/>
        <v>137966.81</v>
      </c>
      <c r="AC80" s="2">
        <f t="shared" si="90"/>
        <v>99061.36</v>
      </c>
      <c r="AD80" s="2">
        <f t="shared" si="90"/>
        <v>2742.53</v>
      </c>
      <c r="AE80" s="2">
        <f t="shared" si="90"/>
        <v>1295.92</v>
      </c>
      <c r="AF80" s="2">
        <f t="shared" si="90"/>
        <v>36162.92</v>
      </c>
      <c r="AG80" s="2">
        <f t="shared" si="90"/>
        <v>0</v>
      </c>
      <c r="AH80" s="2">
        <f t="shared" si="90"/>
        <v>56.315955960000004</v>
      </c>
      <c r="AI80" s="2">
        <f t="shared" si="90"/>
        <v>0</v>
      </c>
      <c r="AJ80" s="2">
        <f t="shared" si="90"/>
        <v>0</v>
      </c>
      <c r="AK80" s="2">
        <f t="shared" si="90"/>
        <v>33269.89</v>
      </c>
      <c r="AL80" s="2">
        <f t="shared" si="90"/>
        <v>15550.06</v>
      </c>
      <c r="AM80" s="2">
        <f t="shared" si="90"/>
        <v>0</v>
      </c>
      <c r="AN80" s="2">
        <f t="shared" si="90"/>
        <v>0</v>
      </c>
      <c r="AO80" s="2">
        <f t="shared" si="90"/>
        <v>0</v>
      </c>
      <c r="AP80" s="2">
        <f t="shared" si="90"/>
        <v>0</v>
      </c>
      <c r="AQ80" s="2">
        <f t="shared" si="90"/>
        <v>0</v>
      </c>
      <c r="AR80" s="2">
        <f t="shared" si="90"/>
        <v>188860.23</v>
      </c>
      <c r="AS80" s="2">
        <f t="shared" si="90"/>
        <v>89948.81</v>
      </c>
      <c r="AT80" s="2">
        <f t="shared" si="90"/>
        <v>98911.42</v>
      </c>
      <c r="AU80" s="2">
        <f t="shared" ref="AU80:BZ80" si="91">AU97</f>
        <v>0</v>
      </c>
      <c r="AV80" s="2">
        <f t="shared" si="91"/>
        <v>99061.36</v>
      </c>
      <c r="AW80" s="2">
        <f t="shared" si="91"/>
        <v>99061.36</v>
      </c>
      <c r="AX80" s="2">
        <f t="shared" si="91"/>
        <v>0</v>
      </c>
      <c r="AY80" s="2">
        <f t="shared" si="91"/>
        <v>99061.36</v>
      </c>
      <c r="AZ80" s="2">
        <f t="shared" si="91"/>
        <v>0</v>
      </c>
      <c r="BA80" s="2">
        <f t="shared" si="91"/>
        <v>0</v>
      </c>
      <c r="BB80" s="2">
        <f t="shared" si="91"/>
        <v>0</v>
      </c>
      <c r="BC80" s="2">
        <f t="shared" si="91"/>
        <v>0</v>
      </c>
      <c r="BD80" s="2">
        <f t="shared" si="91"/>
        <v>0</v>
      </c>
      <c r="BE80" s="2">
        <f t="shared" si="91"/>
        <v>0</v>
      </c>
      <c r="BF80" s="2">
        <f t="shared" si="91"/>
        <v>0</v>
      </c>
      <c r="BG80" s="2">
        <f t="shared" si="91"/>
        <v>0</v>
      </c>
      <c r="BH80" s="2">
        <f t="shared" si="91"/>
        <v>0</v>
      </c>
      <c r="BI80" s="2">
        <f t="shared" si="91"/>
        <v>0</v>
      </c>
      <c r="BJ80" s="2">
        <f t="shared" si="91"/>
        <v>0</v>
      </c>
      <c r="BK80" s="2">
        <f t="shared" si="91"/>
        <v>0</v>
      </c>
      <c r="BL80" s="2">
        <f t="shared" si="91"/>
        <v>0</v>
      </c>
      <c r="BM80" s="2">
        <f t="shared" si="91"/>
        <v>0</v>
      </c>
      <c r="BN80" s="2">
        <f t="shared" si="91"/>
        <v>0</v>
      </c>
      <c r="BO80" s="2">
        <f t="shared" si="91"/>
        <v>0</v>
      </c>
      <c r="BP80" s="2">
        <f t="shared" si="91"/>
        <v>0</v>
      </c>
      <c r="BQ80" s="2">
        <f t="shared" si="91"/>
        <v>0</v>
      </c>
      <c r="BR80" s="2">
        <f t="shared" si="91"/>
        <v>0</v>
      </c>
      <c r="BS80" s="2">
        <f t="shared" si="91"/>
        <v>0</v>
      </c>
      <c r="BT80" s="2">
        <f t="shared" si="91"/>
        <v>0</v>
      </c>
      <c r="BU80" s="2">
        <f t="shared" si="91"/>
        <v>0</v>
      </c>
      <c r="BV80" s="2">
        <f t="shared" si="91"/>
        <v>0</v>
      </c>
      <c r="BW80" s="2">
        <f t="shared" si="91"/>
        <v>0</v>
      </c>
      <c r="BX80" s="2">
        <f t="shared" si="91"/>
        <v>0</v>
      </c>
      <c r="BY80" s="2">
        <f t="shared" si="91"/>
        <v>0</v>
      </c>
      <c r="BZ80" s="2">
        <f t="shared" si="91"/>
        <v>0</v>
      </c>
      <c r="CA80" s="2">
        <f t="shared" ref="CA80:DF80" si="92">CA97</f>
        <v>188860.23</v>
      </c>
      <c r="CB80" s="2">
        <f t="shared" si="92"/>
        <v>89948.81</v>
      </c>
      <c r="CC80" s="2">
        <f t="shared" si="92"/>
        <v>98911.42</v>
      </c>
      <c r="CD80" s="2">
        <f t="shared" si="92"/>
        <v>0</v>
      </c>
      <c r="CE80" s="2">
        <f t="shared" si="92"/>
        <v>99061.36</v>
      </c>
      <c r="CF80" s="2">
        <f t="shared" si="92"/>
        <v>99061.36</v>
      </c>
      <c r="CG80" s="2">
        <f t="shared" si="92"/>
        <v>0</v>
      </c>
      <c r="CH80" s="2">
        <f t="shared" si="92"/>
        <v>99061.36</v>
      </c>
      <c r="CI80" s="2">
        <f t="shared" si="92"/>
        <v>0</v>
      </c>
      <c r="CJ80" s="2">
        <f t="shared" si="92"/>
        <v>0</v>
      </c>
      <c r="CK80" s="2">
        <f t="shared" si="92"/>
        <v>0</v>
      </c>
      <c r="CL80" s="2">
        <f t="shared" si="92"/>
        <v>0</v>
      </c>
      <c r="CM80" s="2">
        <f t="shared" si="92"/>
        <v>0</v>
      </c>
      <c r="CN80" s="2">
        <f t="shared" si="92"/>
        <v>0</v>
      </c>
      <c r="CO80" s="2">
        <f t="shared" si="92"/>
        <v>0</v>
      </c>
      <c r="CP80" s="2">
        <f t="shared" si="92"/>
        <v>0</v>
      </c>
      <c r="CQ80" s="2">
        <f t="shared" si="92"/>
        <v>0</v>
      </c>
      <c r="CR80" s="2">
        <f t="shared" si="92"/>
        <v>0</v>
      </c>
      <c r="CS80" s="2">
        <f t="shared" si="92"/>
        <v>0</v>
      </c>
      <c r="CT80" s="2">
        <f t="shared" si="92"/>
        <v>0</v>
      </c>
      <c r="CU80" s="2">
        <f t="shared" si="92"/>
        <v>0</v>
      </c>
      <c r="CV80" s="2">
        <f t="shared" si="92"/>
        <v>0</v>
      </c>
      <c r="CW80" s="2">
        <f t="shared" si="92"/>
        <v>0</v>
      </c>
      <c r="CX80" s="2">
        <f t="shared" si="92"/>
        <v>0</v>
      </c>
      <c r="CY80" s="2">
        <f t="shared" si="92"/>
        <v>0</v>
      </c>
      <c r="CZ80" s="2">
        <f t="shared" si="92"/>
        <v>0</v>
      </c>
      <c r="DA80" s="2">
        <f t="shared" si="92"/>
        <v>0</v>
      </c>
      <c r="DB80" s="2">
        <f t="shared" si="92"/>
        <v>0</v>
      </c>
      <c r="DC80" s="2">
        <f t="shared" si="92"/>
        <v>0</v>
      </c>
      <c r="DD80" s="2">
        <f t="shared" si="92"/>
        <v>0</v>
      </c>
      <c r="DE80" s="2">
        <f t="shared" si="92"/>
        <v>0</v>
      </c>
      <c r="DF80" s="2">
        <f t="shared" si="92"/>
        <v>0</v>
      </c>
      <c r="DG80" s="3">
        <f t="shared" ref="DG80:EL80" si="93">DG97</f>
        <v>0</v>
      </c>
      <c r="DH80" s="3">
        <f t="shared" si="93"/>
        <v>0</v>
      </c>
      <c r="DI80" s="3">
        <f t="shared" si="93"/>
        <v>0</v>
      </c>
      <c r="DJ80" s="3">
        <f t="shared" si="93"/>
        <v>0</v>
      </c>
      <c r="DK80" s="3">
        <f t="shared" si="93"/>
        <v>0</v>
      </c>
      <c r="DL80" s="3">
        <f t="shared" si="93"/>
        <v>0</v>
      </c>
      <c r="DM80" s="3">
        <f t="shared" si="93"/>
        <v>0</v>
      </c>
      <c r="DN80" s="3">
        <f t="shared" si="93"/>
        <v>0</v>
      </c>
      <c r="DO80" s="3">
        <f t="shared" si="93"/>
        <v>0</v>
      </c>
      <c r="DP80" s="3">
        <f t="shared" si="93"/>
        <v>0</v>
      </c>
      <c r="DQ80" s="3">
        <f t="shared" si="93"/>
        <v>0</v>
      </c>
      <c r="DR80" s="3">
        <f t="shared" si="93"/>
        <v>0</v>
      </c>
      <c r="DS80" s="3">
        <f t="shared" si="93"/>
        <v>0</v>
      </c>
      <c r="DT80" s="3">
        <f t="shared" si="93"/>
        <v>0</v>
      </c>
      <c r="DU80" s="3">
        <f t="shared" si="93"/>
        <v>0</v>
      </c>
      <c r="DV80" s="3">
        <f t="shared" si="93"/>
        <v>0</v>
      </c>
      <c r="DW80" s="3">
        <f t="shared" si="93"/>
        <v>0</v>
      </c>
      <c r="DX80" s="3">
        <f t="shared" si="93"/>
        <v>0</v>
      </c>
      <c r="DY80" s="3">
        <f t="shared" si="93"/>
        <v>0</v>
      </c>
      <c r="DZ80" s="3">
        <f t="shared" si="93"/>
        <v>0</v>
      </c>
      <c r="EA80" s="3">
        <f t="shared" si="93"/>
        <v>0</v>
      </c>
      <c r="EB80" s="3">
        <f t="shared" si="93"/>
        <v>0</v>
      </c>
      <c r="EC80" s="3">
        <f t="shared" si="93"/>
        <v>0</v>
      </c>
      <c r="ED80" s="3">
        <f t="shared" si="93"/>
        <v>0</v>
      </c>
      <c r="EE80" s="3">
        <f t="shared" si="93"/>
        <v>0</v>
      </c>
      <c r="EF80" s="3">
        <f t="shared" si="93"/>
        <v>0</v>
      </c>
      <c r="EG80" s="3">
        <f t="shared" si="93"/>
        <v>0</v>
      </c>
      <c r="EH80" s="3">
        <f t="shared" si="93"/>
        <v>0</v>
      </c>
      <c r="EI80" s="3">
        <f t="shared" si="93"/>
        <v>0</v>
      </c>
      <c r="EJ80" s="3">
        <f t="shared" si="93"/>
        <v>0</v>
      </c>
      <c r="EK80" s="3">
        <f t="shared" si="93"/>
        <v>0</v>
      </c>
      <c r="EL80" s="3">
        <f t="shared" si="93"/>
        <v>0</v>
      </c>
      <c r="EM80" s="3">
        <f t="shared" ref="EM80:FR80" si="94">EM97</f>
        <v>0</v>
      </c>
      <c r="EN80" s="3">
        <f t="shared" si="94"/>
        <v>0</v>
      </c>
      <c r="EO80" s="3">
        <f t="shared" si="94"/>
        <v>0</v>
      </c>
      <c r="EP80" s="3">
        <f t="shared" si="94"/>
        <v>0</v>
      </c>
      <c r="EQ80" s="3">
        <f t="shared" si="94"/>
        <v>0</v>
      </c>
      <c r="ER80" s="3">
        <f t="shared" si="94"/>
        <v>0</v>
      </c>
      <c r="ES80" s="3">
        <f t="shared" si="94"/>
        <v>0</v>
      </c>
      <c r="ET80" s="3">
        <f t="shared" si="94"/>
        <v>0</v>
      </c>
      <c r="EU80" s="3">
        <f t="shared" si="94"/>
        <v>0</v>
      </c>
      <c r="EV80" s="3">
        <f t="shared" si="94"/>
        <v>0</v>
      </c>
      <c r="EW80" s="3">
        <f t="shared" si="94"/>
        <v>0</v>
      </c>
      <c r="EX80" s="3">
        <f t="shared" si="94"/>
        <v>0</v>
      </c>
      <c r="EY80" s="3">
        <f t="shared" si="94"/>
        <v>0</v>
      </c>
      <c r="EZ80" s="3">
        <f t="shared" si="94"/>
        <v>0</v>
      </c>
      <c r="FA80" s="3">
        <f t="shared" si="94"/>
        <v>0</v>
      </c>
      <c r="FB80" s="3">
        <f t="shared" si="94"/>
        <v>0</v>
      </c>
      <c r="FC80" s="3">
        <f t="shared" si="94"/>
        <v>0</v>
      </c>
      <c r="FD80" s="3">
        <f t="shared" si="94"/>
        <v>0</v>
      </c>
      <c r="FE80" s="3">
        <f t="shared" si="94"/>
        <v>0</v>
      </c>
      <c r="FF80" s="3">
        <f t="shared" si="94"/>
        <v>0</v>
      </c>
      <c r="FG80" s="3">
        <f t="shared" si="94"/>
        <v>0</v>
      </c>
      <c r="FH80" s="3">
        <f t="shared" si="94"/>
        <v>0</v>
      </c>
      <c r="FI80" s="3">
        <f t="shared" si="94"/>
        <v>0</v>
      </c>
      <c r="FJ80" s="3">
        <f t="shared" si="94"/>
        <v>0</v>
      </c>
      <c r="FK80" s="3">
        <f t="shared" si="94"/>
        <v>0</v>
      </c>
      <c r="FL80" s="3">
        <f t="shared" si="94"/>
        <v>0</v>
      </c>
      <c r="FM80" s="3">
        <f t="shared" si="94"/>
        <v>0</v>
      </c>
      <c r="FN80" s="3">
        <f t="shared" si="94"/>
        <v>0</v>
      </c>
      <c r="FO80" s="3">
        <f t="shared" si="94"/>
        <v>0</v>
      </c>
      <c r="FP80" s="3">
        <f t="shared" si="94"/>
        <v>0</v>
      </c>
      <c r="FQ80" s="3">
        <f t="shared" si="94"/>
        <v>0</v>
      </c>
      <c r="FR80" s="3">
        <f t="shared" si="94"/>
        <v>0</v>
      </c>
      <c r="FS80" s="3">
        <f t="shared" ref="FS80:GX80" si="95">FS97</f>
        <v>0</v>
      </c>
      <c r="FT80" s="3">
        <f t="shared" si="95"/>
        <v>0</v>
      </c>
      <c r="FU80" s="3">
        <f t="shared" si="95"/>
        <v>0</v>
      </c>
      <c r="FV80" s="3">
        <f t="shared" si="95"/>
        <v>0</v>
      </c>
      <c r="FW80" s="3">
        <f t="shared" si="95"/>
        <v>0</v>
      </c>
      <c r="FX80" s="3">
        <f t="shared" si="95"/>
        <v>0</v>
      </c>
      <c r="FY80" s="3">
        <f t="shared" si="95"/>
        <v>0</v>
      </c>
      <c r="FZ80" s="3">
        <f t="shared" si="95"/>
        <v>0</v>
      </c>
      <c r="GA80" s="3">
        <f t="shared" si="95"/>
        <v>0</v>
      </c>
      <c r="GB80" s="3">
        <f t="shared" si="95"/>
        <v>0</v>
      </c>
      <c r="GC80" s="3">
        <f t="shared" si="95"/>
        <v>0</v>
      </c>
      <c r="GD80" s="3">
        <f t="shared" si="95"/>
        <v>0</v>
      </c>
      <c r="GE80" s="3">
        <f t="shared" si="95"/>
        <v>0</v>
      </c>
      <c r="GF80" s="3">
        <f t="shared" si="95"/>
        <v>0</v>
      </c>
      <c r="GG80" s="3">
        <f t="shared" si="95"/>
        <v>0</v>
      </c>
      <c r="GH80" s="3">
        <f t="shared" si="95"/>
        <v>0</v>
      </c>
      <c r="GI80" s="3">
        <f t="shared" si="95"/>
        <v>0</v>
      </c>
      <c r="GJ80" s="3">
        <f t="shared" si="95"/>
        <v>0</v>
      </c>
      <c r="GK80" s="3">
        <f t="shared" si="95"/>
        <v>0</v>
      </c>
      <c r="GL80" s="3">
        <f t="shared" si="95"/>
        <v>0</v>
      </c>
      <c r="GM80" s="3">
        <f t="shared" si="95"/>
        <v>0</v>
      </c>
      <c r="GN80" s="3">
        <f t="shared" si="95"/>
        <v>0</v>
      </c>
      <c r="GO80" s="3">
        <f t="shared" si="95"/>
        <v>0</v>
      </c>
      <c r="GP80" s="3">
        <f t="shared" si="95"/>
        <v>0</v>
      </c>
      <c r="GQ80" s="3">
        <f t="shared" si="95"/>
        <v>0</v>
      </c>
      <c r="GR80" s="3">
        <f t="shared" si="95"/>
        <v>0</v>
      </c>
      <c r="GS80" s="3">
        <f t="shared" si="95"/>
        <v>0</v>
      </c>
      <c r="GT80" s="3">
        <f t="shared" si="95"/>
        <v>0</v>
      </c>
      <c r="GU80" s="3">
        <f t="shared" si="95"/>
        <v>0</v>
      </c>
      <c r="GV80" s="3">
        <f t="shared" si="95"/>
        <v>0</v>
      </c>
      <c r="GW80" s="3">
        <f t="shared" si="95"/>
        <v>0</v>
      </c>
      <c r="GX80" s="3">
        <f t="shared" si="95"/>
        <v>0</v>
      </c>
    </row>
    <row r="82" spans="1:245" x14ac:dyDescent="0.2">
      <c r="A82">
        <v>19</v>
      </c>
      <c r="B82">
        <v>1</v>
      </c>
      <c r="F82" t="s">
        <v>3</v>
      </c>
      <c r="G82" t="s">
        <v>185</v>
      </c>
      <c r="H82" t="s">
        <v>3</v>
      </c>
      <c r="AA82">
        <v>1</v>
      </c>
      <c r="IK82">
        <v>0</v>
      </c>
    </row>
    <row r="83" spans="1:245" x14ac:dyDescent="0.2">
      <c r="A83">
        <v>17</v>
      </c>
      <c r="B83">
        <v>1</v>
      </c>
      <c r="C83">
        <f>ROW(SmtRes!A48)</f>
        <v>48</v>
      </c>
      <c r="D83">
        <f>ROW(EtalonRes!A52)</f>
        <v>52</v>
      </c>
      <c r="E83" t="s">
        <v>186</v>
      </c>
      <c r="F83" t="s">
        <v>187</v>
      </c>
      <c r="G83" t="s">
        <v>188</v>
      </c>
      <c r="H83" t="s">
        <v>189</v>
      </c>
      <c r="I83">
        <f>ROUND((0)*1.01/100,9)</f>
        <v>0</v>
      </c>
      <c r="J83">
        <v>0</v>
      </c>
      <c r="K83">
        <f>ROUND((0)*1.01/100,9)</f>
        <v>0</v>
      </c>
      <c r="O83">
        <f>ROUND(CP83,2)</f>
        <v>0</v>
      </c>
      <c r="P83">
        <f>ROUND((ROUND((AC83*AW83*I83),2)*BC83),2)</f>
        <v>0</v>
      </c>
      <c r="Q83">
        <f>(ROUND((ROUND((((ET83*1.1))*AV83*I83),2)*BB83),2)+ROUND((ROUND(((AE83-((EU83*1.1)))*AV83*I83),2)*BS83),2))</f>
        <v>0</v>
      </c>
      <c r="R83">
        <f>ROUND((ROUND((AE83*AV83*I83),2)*BS83),2)</f>
        <v>0</v>
      </c>
      <c r="S83">
        <f>ROUND((ROUND((AF83*AV83*I83),2)*BA83),2)</f>
        <v>0</v>
      </c>
      <c r="T83">
        <f>ROUND(CU83*I83,2)</f>
        <v>0</v>
      </c>
      <c r="U83">
        <f>CV83*I83</f>
        <v>0</v>
      </c>
      <c r="V83">
        <f>CW83*I83</f>
        <v>0</v>
      </c>
      <c r="W83">
        <f>ROUND(CX83*I83,2)</f>
        <v>0</v>
      </c>
      <c r="X83">
        <f>ROUND(CY83,2)</f>
        <v>0</v>
      </c>
      <c r="Y83">
        <f>ROUND(CZ83,2)</f>
        <v>0</v>
      </c>
      <c r="AA83">
        <v>59916605</v>
      </c>
      <c r="AB83">
        <f>ROUND((AC83+AD83+AF83),6)</f>
        <v>325.14600000000002</v>
      </c>
      <c r="AC83">
        <f>ROUND((ES83),6)</f>
        <v>52.94</v>
      </c>
      <c r="AD83">
        <f>ROUND(((((ET83*1.1))-((EU83*1.1)))+AE83),6)</f>
        <v>58.08</v>
      </c>
      <c r="AE83">
        <f>ROUND(((EU83*1.1)),6)</f>
        <v>7.0839999999999996</v>
      </c>
      <c r="AF83">
        <f>ROUND(((EV83*1.1)),6)</f>
        <v>214.126</v>
      </c>
      <c r="AG83">
        <f>ROUND((AP83),6)</f>
        <v>0</v>
      </c>
      <c r="AH83">
        <f>((EW83*1.1))</f>
        <v>17.380000000000003</v>
      </c>
      <c r="AI83">
        <f>((EX83*1.1))</f>
        <v>0</v>
      </c>
      <c r="AJ83">
        <f>(AS83)</f>
        <v>0</v>
      </c>
      <c r="AK83">
        <v>300.39999999999998</v>
      </c>
      <c r="AL83">
        <v>52.94</v>
      </c>
      <c r="AM83">
        <v>52.8</v>
      </c>
      <c r="AN83">
        <v>6.44</v>
      </c>
      <c r="AO83">
        <v>194.66</v>
      </c>
      <c r="AP83">
        <v>0</v>
      </c>
      <c r="AQ83">
        <v>15.8</v>
      </c>
      <c r="AR83">
        <v>0</v>
      </c>
      <c r="AS83">
        <v>0</v>
      </c>
      <c r="AT83">
        <v>92</v>
      </c>
      <c r="AU83">
        <v>43</v>
      </c>
      <c r="AV83">
        <v>1.0669999999999999</v>
      </c>
      <c r="AW83">
        <v>1.081</v>
      </c>
      <c r="AZ83">
        <v>1</v>
      </c>
      <c r="BA83">
        <v>47.82</v>
      </c>
      <c r="BB83">
        <v>13.97</v>
      </c>
      <c r="BC83">
        <v>17.34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190</v>
      </c>
      <c r="BM83">
        <v>318</v>
      </c>
      <c r="BN83">
        <v>0</v>
      </c>
      <c r="BO83" t="s">
        <v>187</v>
      </c>
      <c r="BP83">
        <v>1</v>
      </c>
      <c r="BQ83">
        <v>40</v>
      </c>
      <c r="BR83">
        <v>0</v>
      </c>
      <c r="BS83">
        <v>47.82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92</v>
      </c>
      <c r="CA83">
        <v>43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369</v>
      </c>
      <c r="CO83">
        <v>0</v>
      </c>
      <c r="CP83">
        <f>(P83+Q83+S83)</f>
        <v>0</v>
      </c>
      <c r="CQ83">
        <f>ROUND((ROUND((AC83*AW83*1),2)*BC83),2)</f>
        <v>992.37</v>
      </c>
      <c r="CR83">
        <f>(ROUND((ROUND((((ET83*1.1))*AV83*1),2)*BB83),2)+ROUND((ROUND(((AE83-((EU83*1.1)))*AV83*1),2)*BS83),2))</f>
        <v>865.72</v>
      </c>
      <c r="CS83">
        <f>ROUND((ROUND((AE83*AV83*1),2)*BS83),2)</f>
        <v>361.52</v>
      </c>
      <c r="CT83">
        <f>ROUND((ROUND((AF83*AV83*1),2)*BA83),2)</f>
        <v>10925.44</v>
      </c>
      <c r="CU83">
        <f>AG83</f>
        <v>0</v>
      </c>
      <c r="CV83">
        <f>(AH83*AV83)</f>
        <v>18.544460000000001</v>
      </c>
      <c r="CW83">
        <f>AI83</f>
        <v>0</v>
      </c>
      <c r="CX83">
        <f>AJ83</f>
        <v>0</v>
      </c>
      <c r="CY83">
        <f>S83*(BZ83/100)</f>
        <v>0</v>
      </c>
      <c r="CZ83">
        <f>S83*(CA83/100)</f>
        <v>0</v>
      </c>
      <c r="DB83">
        <v>2</v>
      </c>
      <c r="DC83" t="s">
        <v>3</v>
      </c>
      <c r="DD83" t="s">
        <v>3</v>
      </c>
      <c r="DE83" t="s">
        <v>44</v>
      </c>
      <c r="DF83" t="s">
        <v>44</v>
      </c>
      <c r="DG83" t="s">
        <v>44</v>
      </c>
      <c r="DH83" t="s">
        <v>3</v>
      </c>
      <c r="DI83" t="s">
        <v>44</v>
      </c>
      <c r="DJ83" t="s">
        <v>44</v>
      </c>
      <c r="DK83" t="s">
        <v>3</v>
      </c>
      <c r="DL83" t="s">
        <v>3</v>
      </c>
      <c r="DM83" t="s">
        <v>3</v>
      </c>
      <c r="DN83">
        <v>112</v>
      </c>
      <c r="DO83">
        <v>70</v>
      </c>
      <c r="DP83">
        <v>1.0669999999999999</v>
      </c>
      <c r="DQ83">
        <v>1.081</v>
      </c>
      <c r="DU83">
        <v>1013</v>
      </c>
      <c r="DV83" t="s">
        <v>189</v>
      </c>
      <c r="DW83" t="s">
        <v>189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56314252</v>
      </c>
      <c r="EF83">
        <v>40</v>
      </c>
      <c r="EG83" t="s">
        <v>191</v>
      </c>
      <c r="EH83">
        <v>0</v>
      </c>
      <c r="EI83" t="s">
        <v>3</v>
      </c>
      <c r="EJ83">
        <v>2</v>
      </c>
      <c r="EK83">
        <v>318</v>
      </c>
      <c r="EL83" t="s">
        <v>192</v>
      </c>
      <c r="EM83" t="s">
        <v>193</v>
      </c>
      <c r="EO83" t="s">
        <v>33</v>
      </c>
      <c r="EQ83">
        <v>0</v>
      </c>
      <c r="ER83">
        <v>300.39999999999998</v>
      </c>
      <c r="ES83">
        <v>52.94</v>
      </c>
      <c r="ET83">
        <v>52.8</v>
      </c>
      <c r="EU83">
        <v>6.44</v>
      </c>
      <c r="EV83">
        <v>194.66</v>
      </c>
      <c r="EW83">
        <v>15.8</v>
      </c>
      <c r="EX83">
        <v>0</v>
      </c>
      <c r="EY83">
        <v>0</v>
      </c>
      <c r="FQ83">
        <v>0</v>
      </c>
      <c r="FR83">
        <v>0</v>
      </c>
      <c r="FS83">
        <v>2</v>
      </c>
      <c r="FX83">
        <v>112</v>
      </c>
      <c r="FY83">
        <v>70</v>
      </c>
      <c r="GA83" t="s">
        <v>3</v>
      </c>
      <c r="GD83">
        <v>0</v>
      </c>
      <c r="GF83">
        <v>1221009443</v>
      </c>
      <c r="GG83">
        <v>2</v>
      </c>
      <c r="GH83">
        <v>1</v>
      </c>
      <c r="GI83">
        <v>2</v>
      </c>
      <c r="GJ83">
        <v>0</v>
      </c>
      <c r="GK83">
        <f>ROUND(R83*(R12)/100,2)</f>
        <v>0</v>
      </c>
      <c r="GL83">
        <f>ROUND(IF(AND(BH83=3,BI83=3,FS83&lt;&gt;0),P83,0),2)</f>
        <v>0</v>
      </c>
      <c r="GM83">
        <f>ROUND(O83+X83+Y83+GK83,2)+GX83</f>
        <v>0</v>
      </c>
      <c r="GN83">
        <f>IF(OR(BI83=0,BI83=1),GM83-GX83,0)</f>
        <v>0</v>
      </c>
      <c r="GO83">
        <f>IF(BI83=2,GM83-GX83,0)</f>
        <v>0</v>
      </c>
      <c r="GP83">
        <f>IF(BI83=4,GM83-GX83,0)</f>
        <v>0</v>
      </c>
      <c r="GR83">
        <v>0</v>
      </c>
      <c r="GS83">
        <v>3</v>
      </c>
      <c r="GT83">
        <v>0</v>
      </c>
      <c r="GU83" t="s">
        <v>3</v>
      </c>
      <c r="GV83">
        <f>ROUND((GT83),6)</f>
        <v>0</v>
      </c>
      <c r="GW83">
        <v>1</v>
      </c>
      <c r="GX83">
        <f>ROUND(HC83*I83,2)</f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17</v>
      </c>
      <c r="B84">
        <v>1</v>
      </c>
      <c r="E84" t="s">
        <v>194</v>
      </c>
      <c r="F84" t="s">
        <v>195</v>
      </c>
      <c r="G84" t="s">
        <v>196</v>
      </c>
      <c r="H84" t="s">
        <v>77</v>
      </c>
      <c r="I84">
        <f>ROUND((I83)*100*1.02,9)</f>
        <v>0</v>
      </c>
      <c r="J84">
        <v>0</v>
      </c>
      <c r="K84">
        <f>ROUND((I83)*100*1.02,9)</f>
        <v>0</v>
      </c>
      <c r="O84">
        <f>ROUND(CP84,2)</f>
        <v>0</v>
      </c>
      <c r="P84">
        <f>ROUND((ROUND((AC84*AW84*I84),2)*BC84),2)</f>
        <v>0</v>
      </c>
      <c r="Q84">
        <f>(ROUND((ROUND(((ET84)*AV84*I84),2)*BB84),2)+ROUND((ROUND(((AE84-(EU84))*AV84*I84),2)*BS84),2))</f>
        <v>0</v>
      </c>
      <c r="R84">
        <f>ROUND((ROUND((AE84*AV84*I84),2)*BS84),2)</f>
        <v>0</v>
      </c>
      <c r="S84">
        <f>ROUND((ROUND((AF84*AV84*I84),2)*BA84),2)</f>
        <v>0</v>
      </c>
      <c r="T84">
        <f>ROUND(CU84*I84,2)</f>
        <v>0</v>
      </c>
      <c r="U84">
        <f>CV84*I84</f>
        <v>0</v>
      </c>
      <c r="V84">
        <f>CW84*I84</f>
        <v>0</v>
      </c>
      <c r="W84">
        <f>ROUND(CX84*I84,2)</f>
        <v>0</v>
      </c>
      <c r="X84">
        <f>ROUND(CY84,2)</f>
        <v>0</v>
      </c>
      <c r="Y84">
        <f>ROUND(CZ84,2)</f>
        <v>0</v>
      </c>
      <c r="AA84">
        <v>59916605</v>
      </c>
      <c r="AB84">
        <f>ROUND((AC84+AD84+AF84),6)</f>
        <v>68.452200000000005</v>
      </c>
      <c r="AC84">
        <f>ROUND(((ES84*1.02)),6)</f>
        <v>68.452200000000005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>ROUND((AP84),6)</f>
        <v>0</v>
      </c>
      <c r="AH84">
        <f>(EW84)</f>
        <v>0</v>
      </c>
      <c r="AI84">
        <f>(EX84)</f>
        <v>0</v>
      </c>
      <c r="AJ84">
        <f>(AS84)</f>
        <v>0</v>
      </c>
      <c r="AK84">
        <v>67.11</v>
      </c>
      <c r="AL84">
        <v>67.11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9.8000000000000007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3</v>
      </c>
      <c r="BM84">
        <v>400002</v>
      </c>
      <c r="BN84">
        <v>0</v>
      </c>
      <c r="BO84" t="s">
        <v>3</v>
      </c>
      <c r="BP84">
        <v>0</v>
      </c>
      <c r="BQ84">
        <v>202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(P84+Q84+S84)</f>
        <v>0</v>
      </c>
      <c r="CQ84">
        <f>ROUND((ROUND((AC84*AW84*1),2)*BC84),2)</f>
        <v>670.81</v>
      </c>
      <c r="CR84">
        <f>(ROUND((ROUND(((ET84)*AV84*1),2)*BB84),2)+ROUND((ROUND(((AE84-(EU84))*AV84*1),2)*BS84),2))</f>
        <v>0</v>
      </c>
      <c r="CS84">
        <f>ROUND((ROUND((AE84*AV84*1),2)*BS84),2)</f>
        <v>0</v>
      </c>
      <c r="CT84">
        <f>ROUND((ROUND((AF84*AV84*1),2)*BA84),2)</f>
        <v>0</v>
      </c>
      <c r="CU84">
        <f>AG84</f>
        <v>0</v>
      </c>
      <c r="CV84">
        <f>(AH84*AV84)</f>
        <v>0</v>
      </c>
      <c r="CW84">
        <f>AI84</f>
        <v>0</v>
      </c>
      <c r="CX84">
        <f>AJ84</f>
        <v>0</v>
      </c>
      <c r="CY84">
        <f>S84*(BZ84/100)</f>
        <v>0</v>
      </c>
      <c r="CZ84">
        <f>S84*(CA84/100)</f>
        <v>0</v>
      </c>
      <c r="DC84" t="s">
        <v>3</v>
      </c>
      <c r="DD84" t="s">
        <v>78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77</v>
      </c>
      <c r="DW84" t="s">
        <v>77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56315901</v>
      </c>
      <c r="EF84">
        <v>202</v>
      </c>
      <c r="EG84" t="s">
        <v>79</v>
      </c>
      <c r="EH84">
        <v>0</v>
      </c>
      <c r="EI84" t="s">
        <v>3</v>
      </c>
      <c r="EJ84">
        <v>1</v>
      </c>
      <c r="EK84">
        <v>400002</v>
      </c>
      <c r="EL84" t="s">
        <v>80</v>
      </c>
      <c r="EM84" t="s">
        <v>79</v>
      </c>
      <c r="EO84" t="s">
        <v>3</v>
      </c>
      <c r="EQ84">
        <v>0</v>
      </c>
      <c r="ER84">
        <v>67.11</v>
      </c>
      <c r="ES84">
        <v>67.11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0</v>
      </c>
      <c r="FD84">
        <v>18</v>
      </c>
      <c r="FF84">
        <v>657.65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197</v>
      </c>
      <c r="GD84">
        <v>0</v>
      </c>
      <c r="GF84">
        <v>-1801857300</v>
      </c>
      <c r="GG84">
        <v>2</v>
      </c>
      <c r="GH84">
        <v>3</v>
      </c>
      <c r="GI84">
        <v>3</v>
      </c>
      <c r="GJ84">
        <v>0</v>
      </c>
      <c r="GK84">
        <f>ROUND(R84*(R12)/100,2)</f>
        <v>0</v>
      </c>
      <c r="GL84">
        <f>ROUND(IF(AND(BH84=3,BI84=3,FS84&lt;&gt;0),P84,0),2)</f>
        <v>0</v>
      </c>
      <c r="GM84">
        <f>ROUND(O84+X84+Y84+GK84,2)+GX84</f>
        <v>0</v>
      </c>
      <c r="GN84">
        <f>IF(OR(BI84=0,BI84=1),GM84-GX84,0)</f>
        <v>0</v>
      </c>
      <c r="GO84">
        <f>IF(BI84=2,GM84-GX84,0)</f>
        <v>0</v>
      </c>
      <c r="GP84">
        <f>IF(BI84=4,GM84-GX84,0)</f>
        <v>0</v>
      </c>
      <c r="GR84">
        <v>1</v>
      </c>
      <c r="GS84">
        <v>1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82</v>
      </c>
      <c r="HF84" t="s">
        <v>82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19</v>
      </c>
      <c r="B85">
        <v>1</v>
      </c>
      <c r="F85" t="s">
        <v>3</v>
      </c>
      <c r="G85" t="s">
        <v>198</v>
      </c>
      <c r="H85" t="s">
        <v>3</v>
      </c>
      <c r="AA85">
        <v>1</v>
      </c>
      <c r="IK85">
        <v>0</v>
      </c>
    </row>
    <row r="86" spans="1:245" x14ac:dyDescent="0.2">
      <c r="A86">
        <v>17</v>
      </c>
      <c r="B86">
        <v>1</v>
      </c>
      <c r="C86">
        <f>ROW(SmtRes!A59)</f>
        <v>59</v>
      </c>
      <c r="D86">
        <f>ROW(EtalonRes!A65)</f>
        <v>65</v>
      </c>
      <c r="E86" t="s">
        <v>199</v>
      </c>
      <c r="F86" t="s">
        <v>200</v>
      </c>
      <c r="G86" t="s">
        <v>201</v>
      </c>
      <c r="H86" t="s">
        <v>189</v>
      </c>
      <c r="I86">
        <f>ROUND((0)*1.01/100,9)</f>
        <v>0</v>
      </c>
      <c r="J86">
        <v>0</v>
      </c>
      <c r="K86">
        <f>ROUND((0)*1.01/100,9)</f>
        <v>0</v>
      </c>
      <c r="O86">
        <f>ROUND(CP86,2)</f>
        <v>0</v>
      </c>
      <c r="P86">
        <f>ROUND((ROUND((AC86*AW86*I86),2)*BC86),2)</f>
        <v>0</v>
      </c>
      <c r="Q86">
        <f>(ROUND((ROUND((((ET86*1.05))*AV86*I86),2)*BB86),2)+ROUND((ROUND(((AE86-((EU86*1.05)))*AV86*I86),2)*BS86),2))</f>
        <v>0</v>
      </c>
      <c r="R86">
        <f>ROUND((ROUND((AE86*AV86*I86),2)*BS86),2)</f>
        <v>0</v>
      </c>
      <c r="S86">
        <f>ROUND((ROUND((AF86*AV86*I86),2)*BA86),2)</f>
        <v>0</v>
      </c>
      <c r="T86">
        <f>ROUND(CU86*I86,2)</f>
        <v>0</v>
      </c>
      <c r="U86">
        <f>CV86*I86</f>
        <v>0</v>
      </c>
      <c r="V86">
        <f>CW86*I86</f>
        <v>0</v>
      </c>
      <c r="W86">
        <f>ROUND(CX86*I86,2)</f>
        <v>0</v>
      </c>
      <c r="X86">
        <f>ROUND(CY86,2)</f>
        <v>0</v>
      </c>
      <c r="Y86">
        <f>ROUND(CZ86,2)</f>
        <v>0</v>
      </c>
      <c r="AA86">
        <v>59916605</v>
      </c>
      <c r="AB86">
        <f>ROUND((AC86+AD86+AF86),6)</f>
        <v>529.60850000000005</v>
      </c>
      <c r="AC86">
        <f>ROUND((ES86),6)</f>
        <v>52.94</v>
      </c>
      <c r="AD86">
        <f>ROUND(((((ET86*1.05))-((EU86*1.05)))+AE86),6)</f>
        <v>155.85149999999999</v>
      </c>
      <c r="AE86">
        <f>ROUND(((EU86*1.05)),6)</f>
        <v>19.739999999999998</v>
      </c>
      <c r="AF86">
        <f>ROUND(((EV86*1.05)),6)</f>
        <v>320.81700000000001</v>
      </c>
      <c r="AG86">
        <f>ROUND((AP86),6)</f>
        <v>0</v>
      </c>
      <c r="AH86">
        <f>((EW86*1.05))</f>
        <v>26.040000000000003</v>
      </c>
      <c r="AI86">
        <f>((EX86*1.05))</f>
        <v>0</v>
      </c>
      <c r="AJ86">
        <f>(AS86)</f>
        <v>0</v>
      </c>
      <c r="AK86">
        <v>506.91</v>
      </c>
      <c r="AL86">
        <v>52.94</v>
      </c>
      <c r="AM86">
        <v>148.43</v>
      </c>
      <c r="AN86">
        <v>18.8</v>
      </c>
      <c r="AO86">
        <v>305.54000000000002</v>
      </c>
      <c r="AP86">
        <v>0</v>
      </c>
      <c r="AQ86">
        <v>24.8</v>
      </c>
      <c r="AR86">
        <v>0</v>
      </c>
      <c r="AS86">
        <v>0</v>
      </c>
      <c r="AT86">
        <v>92</v>
      </c>
      <c r="AU86">
        <v>43</v>
      </c>
      <c r="AV86">
        <v>1.0669999999999999</v>
      </c>
      <c r="AW86">
        <v>1.081</v>
      </c>
      <c r="AZ86">
        <v>1</v>
      </c>
      <c r="BA86">
        <v>47.82</v>
      </c>
      <c r="BB86">
        <v>14.2</v>
      </c>
      <c r="BC86">
        <v>17.34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202</v>
      </c>
      <c r="BM86">
        <v>318</v>
      </c>
      <c r="BN86">
        <v>0</v>
      </c>
      <c r="BO86" t="s">
        <v>200</v>
      </c>
      <c r="BP86">
        <v>1</v>
      </c>
      <c r="BQ86">
        <v>40</v>
      </c>
      <c r="BR86">
        <v>0</v>
      </c>
      <c r="BS86">
        <v>47.82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92</v>
      </c>
      <c r="CA86">
        <v>43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367</v>
      </c>
      <c r="CO86">
        <v>0</v>
      </c>
      <c r="CP86">
        <f>(P86+Q86+S86)</f>
        <v>0</v>
      </c>
      <c r="CQ86">
        <f>ROUND((ROUND((AC86*AW86*1),2)*BC86),2)</f>
        <v>992.37</v>
      </c>
      <c r="CR86">
        <f>(ROUND((ROUND((((ET86*1.05))*AV86*1),2)*BB86),2)+ROUND((ROUND(((AE86-((EU86*1.05)))*AV86*1),2)*BS86),2))</f>
        <v>2361.3200000000002</v>
      </c>
      <c r="CS86">
        <f>ROUND((ROUND((AE86*AV86*1),2)*BS86),2)</f>
        <v>1007.09</v>
      </c>
      <c r="CT86">
        <f>ROUND((ROUND((AF86*AV86*1),2)*BA86),2)</f>
        <v>16369.26</v>
      </c>
      <c r="CU86">
        <f>AG86</f>
        <v>0</v>
      </c>
      <c r="CV86">
        <f>(AH86*AV86)</f>
        <v>27.784680000000002</v>
      </c>
      <c r="CW86">
        <f>AI86</f>
        <v>0</v>
      </c>
      <c r="CX86">
        <f>AJ86</f>
        <v>0</v>
      </c>
      <c r="CY86">
        <f>S86*(BZ86/100)</f>
        <v>0</v>
      </c>
      <c r="CZ86">
        <f>S86*(CA86/100)</f>
        <v>0</v>
      </c>
      <c r="DC86" t="s">
        <v>3</v>
      </c>
      <c r="DD86" t="s">
        <v>3</v>
      </c>
      <c r="DE86" t="s">
        <v>203</v>
      </c>
      <c r="DF86" t="s">
        <v>203</v>
      </c>
      <c r="DG86" t="s">
        <v>203</v>
      </c>
      <c r="DH86" t="s">
        <v>3</v>
      </c>
      <c r="DI86" t="s">
        <v>203</v>
      </c>
      <c r="DJ86" t="s">
        <v>203</v>
      </c>
      <c r="DK86" t="s">
        <v>3</v>
      </c>
      <c r="DL86" t="s">
        <v>3</v>
      </c>
      <c r="DM86" t="s">
        <v>3</v>
      </c>
      <c r="DN86">
        <v>112</v>
      </c>
      <c r="DO86">
        <v>70</v>
      </c>
      <c r="DP86">
        <v>1.0669999999999999</v>
      </c>
      <c r="DQ86">
        <v>1.081</v>
      </c>
      <c r="DU86">
        <v>1013</v>
      </c>
      <c r="DV86" t="s">
        <v>189</v>
      </c>
      <c r="DW86" t="s">
        <v>189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56314252</v>
      </c>
      <c r="EF86">
        <v>40</v>
      </c>
      <c r="EG86" t="s">
        <v>191</v>
      </c>
      <c r="EH86">
        <v>0</v>
      </c>
      <c r="EI86" t="s">
        <v>3</v>
      </c>
      <c r="EJ86">
        <v>2</v>
      </c>
      <c r="EK86">
        <v>318</v>
      </c>
      <c r="EL86" t="s">
        <v>192</v>
      </c>
      <c r="EM86" t="s">
        <v>193</v>
      </c>
      <c r="EO86" t="s">
        <v>33</v>
      </c>
      <c r="EQ86">
        <v>0</v>
      </c>
      <c r="ER86">
        <v>506.91</v>
      </c>
      <c r="ES86">
        <v>52.94</v>
      </c>
      <c r="ET86">
        <v>148.43</v>
      </c>
      <c r="EU86">
        <v>18.8</v>
      </c>
      <c r="EV86">
        <v>305.54000000000002</v>
      </c>
      <c r="EW86">
        <v>24.8</v>
      </c>
      <c r="EX86">
        <v>0</v>
      </c>
      <c r="EY86">
        <v>0</v>
      </c>
      <c r="FQ86">
        <v>0</v>
      </c>
      <c r="FR86">
        <v>0</v>
      </c>
      <c r="FS86">
        <v>2</v>
      </c>
      <c r="FX86">
        <v>112</v>
      </c>
      <c r="FY86">
        <v>70</v>
      </c>
      <c r="GA86" t="s">
        <v>3</v>
      </c>
      <c r="GD86">
        <v>0</v>
      </c>
      <c r="GF86">
        <v>346932126</v>
      </c>
      <c r="GG86">
        <v>2</v>
      </c>
      <c r="GH86">
        <v>1</v>
      </c>
      <c r="GI86">
        <v>2</v>
      </c>
      <c r="GJ86">
        <v>0</v>
      </c>
      <c r="GK86">
        <f>ROUND(R86*(R12)/100,2)</f>
        <v>0</v>
      </c>
      <c r="GL86">
        <f>ROUND(IF(AND(BH86=3,BI86=3,FS86&lt;&gt;0),P86,0),2)</f>
        <v>0</v>
      </c>
      <c r="GM86">
        <f>ROUND(O86+X86+Y86+GK86,2)+GX86</f>
        <v>0</v>
      </c>
      <c r="GN86">
        <f>IF(OR(BI86=0,BI86=1),GM86-GX86,0)</f>
        <v>0</v>
      </c>
      <c r="GO86">
        <f>IF(BI86=2,GM86-GX86,0)</f>
        <v>0</v>
      </c>
      <c r="GP86">
        <f>IF(BI86=4,GM86-GX86,0)</f>
        <v>0</v>
      </c>
      <c r="GR86">
        <v>0</v>
      </c>
      <c r="GS86">
        <v>3</v>
      </c>
      <c r="GT86">
        <v>0</v>
      </c>
      <c r="GU86" t="s">
        <v>3</v>
      </c>
      <c r="GV86">
        <f>ROUND((GT86),6)</f>
        <v>0</v>
      </c>
      <c r="GW86">
        <v>1</v>
      </c>
      <c r="GX86">
        <f>ROUND(HC86*I86,2)</f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E87" t="s">
        <v>204</v>
      </c>
      <c r="F87" t="s">
        <v>195</v>
      </c>
      <c r="G87" t="s">
        <v>205</v>
      </c>
      <c r="H87" t="s">
        <v>77</v>
      </c>
      <c r="I87">
        <f>ROUND(ROUND((I86)*100*1.02,2),9)</f>
        <v>0</v>
      </c>
      <c r="J87">
        <v>0</v>
      </c>
      <c r="K87">
        <f>ROUND(ROUND((I86)*100*1.02,2),9)</f>
        <v>0</v>
      </c>
      <c r="O87">
        <f>ROUND(CP87,2)</f>
        <v>0</v>
      </c>
      <c r="P87">
        <f>ROUND((ROUND((AC87*AW87*I87),2)*BC87),2)</f>
        <v>0</v>
      </c>
      <c r="Q87">
        <f>(ROUND((ROUND(((ET87)*AV87*I87),2)*BB87),2)+ROUND((ROUND(((AE87-(EU87))*AV87*I87),2)*BS87),2))</f>
        <v>0</v>
      </c>
      <c r="R87">
        <f>ROUND((ROUND((AE87*AV87*I87),2)*BS87),2)</f>
        <v>0</v>
      </c>
      <c r="S87">
        <f>ROUND((ROUND((AF87*AV87*I87),2)*BA87),2)</f>
        <v>0</v>
      </c>
      <c r="T87">
        <f>ROUND(CU87*I87,2)</f>
        <v>0</v>
      </c>
      <c r="U87">
        <f>CV87*I87</f>
        <v>0</v>
      </c>
      <c r="V87">
        <f>CW87*I87</f>
        <v>0</v>
      </c>
      <c r="W87">
        <f>ROUND(CX87*I87,2)</f>
        <v>0</v>
      </c>
      <c r="X87">
        <f>ROUND(CY87,2)</f>
        <v>0</v>
      </c>
      <c r="Y87">
        <f>ROUND(CZ87,2)</f>
        <v>0</v>
      </c>
      <c r="AA87">
        <v>59916605</v>
      </c>
      <c r="AB87">
        <f>ROUND((AC87+AD87+AF87),6)</f>
        <v>124.80719999999999</v>
      </c>
      <c r="AC87">
        <f>ROUND(((ES87*1.02)),6)</f>
        <v>124.80719999999999</v>
      </c>
      <c r="AD87">
        <f>ROUND((((ET87)-(EU87))+AE87),6)</f>
        <v>0</v>
      </c>
      <c r="AE87">
        <f>ROUND((EU87),6)</f>
        <v>0</v>
      </c>
      <c r="AF87">
        <f>ROUND((EV87),6)</f>
        <v>0</v>
      </c>
      <c r="AG87">
        <f>ROUND((AP87),6)</f>
        <v>0</v>
      </c>
      <c r="AH87">
        <f>(EW87)</f>
        <v>0</v>
      </c>
      <c r="AI87">
        <f>(EX87)</f>
        <v>0</v>
      </c>
      <c r="AJ87">
        <f>(AS87)</f>
        <v>0</v>
      </c>
      <c r="AK87">
        <v>122.36</v>
      </c>
      <c r="AL87">
        <v>122.36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9.8000000000000007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3</v>
      </c>
      <c r="BM87">
        <v>400002</v>
      </c>
      <c r="BN87">
        <v>0</v>
      </c>
      <c r="BO87" t="s">
        <v>3</v>
      </c>
      <c r="BP87">
        <v>0</v>
      </c>
      <c r="BQ87">
        <v>202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>(P87+Q87+S87)</f>
        <v>0</v>
      </c>
      <c r="CQ87">
        <f>ROUND((ROUND((AC87*AW87*1),2)*BC87),2)</f>
        <v>1223.1400000000001</v>
      </c>
      <c r="CR87">
        <f>(ROUND((ROUND(((ET87)*AV87*1),2)*BB87),2)+ROUND((ROUND(((AE87-(EU87))*AV87*1),2)*BS87),2))</f>
        <v>0</v>
      </c>
      <c r="CS87">
        <f>ROUND((ROUND((AE87*AV87*1),2)*BS87),2)</f>
        <v>0</v>
      </c>
      <c r="CT87">
        <f>ROUND((ROUND((AF87*AV87*1),2)*BA87),2)</f>
        <v>0</v>
      </c>
      <c r="CU87">
        <f>AG87</f>
        <v>0</v>
      </c>
      <c r="CV87">
        <f>(AH87*AV87)</f>
        <v>0</v>
      </c>
      <c r="CW87">
        <f>AI87</f>
        <v>0</v>
      </c>
      <c r="CX87">
        <f>AJ87</f>
        <v>0</v>
      </c>
      <c r="CY87">
        <f>S87*(BZ87/100)</f>
        <v>0</v>
      </c>
      <c r="CZ87">
        <f>S87*(CA87/100)</f>
        <v>0</v>
      </c>
      <c r="DC87" t="s">
        <v>3</v>
      </c>
      <c r="DD87" t="s">
        <v>78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77</v>
      </c>
      <c r="DW87" t="s">
        <v>77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56315901</v>
      </c>
      <c r="EF87">
        <v>202</v>
      </c>
      <c r="EG87" t="s">
        <v>79</v>
      </c>
      <c r="EH87">
        <v>0</v>
      </c>
      <c r="EI87" t="s">
        <v>3</v>
      </c>
      <c r="EJ87">
        <v>1</v>
      </c>
      <c r="EK87">
        <v>400002</v>
      </c>
      <c r="EL87" t="s">
        <v>80</v>
      </c>
      <c r="EM87" t="s">
        <v>79</v>
      </c>
      <c r="EO87" t="s">
        <v>3</v>
      </c>
      <c r="EQ87">
        <v>0</v>
      </c>
      <c r="ER87">
        <v>122.36</v>
      </c>
      <c r="ES87">
        <v>122.36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5</v>
      </c>
      <c r="FC87">
        <v>0</v>
      </c>
      <c r="FD87">
        <v>18</v>
      </c>
      <c r="FF87">
        <v>1199.1099999999999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206</v>
      </c>
      <c r="GD87">
        <v>0</v>
      </c>
      <c r="GF87">
        <v>1228765980</v>
      </c>
      <c r="GG87">
        <v>2</v>
      </c>
      <c r="GH87">
        <v>3</v>
      </c>
      <c r="GI87">
        <v>3</v>
      </c>
      <c r="GJ87">
        <v>0</v>
      </c>
      <c r="GK87">
        <f>ROUND(R87*(R12)/100,2)</f>
        <v>0</v>
      </c>
      <c r="GL87">
        <f>ROUND(IF(AND(BH87=3,BI87=3,FS87&lt;&gt;0),P87,0),2)</f>
        <v>0</v>
      </c>
      <c r="GM87">
        <f>ROUND(O87+X87+Y87+GK87,2)+GX87</f>
        <v>0</v>
      </c>
      <c r="GN87">
        <f>IF(OR(BI87=0,BI87=1),GM87-GX87,0)</f>
        <v>0</v>
      </c>
      <c r="GO87">
        <f>IF(BI87=2,GM87-GX87,0)</f>
        <v>0</v>
      </c>
      <c r="GP87">
        <f>IF(BI87=4,GM87-GX87,0)</f>
        <v>0</v>
      </c>
      <c r="GR87">
        <v>1</v>
      </c>
      <c r="GS87">
        <v>1</v>
      </c>
      <c r="GT87">
        <v>0</v>
      </c>
      <c r="GU87" t="s">
        <v>3</v>
      </c>
      <c r="GV87">
        <f>ROUND((GT87),6)</f>
        <v>0</v>
      </c>
      <c r="GW87">
        <v>1</v>
      </c>
      <c r="GX87">
        <f>ROUND(HC87*I87,2)</f>
        <v>0</v>
      </c>
      <c r="HA87">
        <v>0</v>
      </c>
      <c r="HB87">
        <v>0</v>
      </c>
      <c r="HC87">
        <f>GV87*GW87</f>
        <v>0</v>
      </c>
      <c r="HE87" t="s">
        <v>82</v>
      </c>
      <c r="HF87" t="s">
        <v>82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19</v>
      </c>
      <c r="B88">
        <v>1</v>
      </c>
      <c r="F88" t="s">
        <v>3</v>
      </c>
      <c r="G88" t="s">
        <v>207</v>
      </c>
      <c r="H88" t="s">
        <v>3</v>
      </c>
      <c r="AA88">
        <v>1</v>
      </c>
      <c r="IK88">
        <v>0</v>
      </c>
    </row>
    <row r="89" spans="1:245" x14ac:dyDescent="0.2">
      <c r="A89">
        <v>17</v>
      </c>
      <c r="B89">
        <v>1</v>
      </c>
      <c r="C89">
        <f>ROW(SmtRes!A70)</f>
        <v>70</v>
      </c>
      <c r="D89">
        <f>ROW(EtalonRes!A78)</f>
        <v>78</v>
      </c>
      <c r="E89" t="s">
        <v>208</v>
      </c>
      <c r="F89" t="s">
        <v>200</v>
      </c>
      <c r="G89" t="s">
        <v>201</v>
      </c>
      <c r="H89" t="s">
        <v>189</v>
      </c>
      <c r="I89">
        <f>ROUND((0)*1.01/100,9)</f>
        <v>0</v>
      </c>
      <c r="J89">
        <v>0</v>
      </c>
      <c r="K89">
        <f>ROUND((0)*1.01/100,9)</f>
        <v>0</v>
      </c>
      <c r="O89">
        <f>ROUND(CP89,2)</f>
        <v>0</v>
      </c>
      <c r="P89">
        <f>ROUND((ROUND((AC89*AW89*I89),2)*BC89),2)</f>
        <v>0</v>
      </c>
      <c r="Q89">
        <f>(ROUND((ROUND((((ET89*1.05))*AV89*I89),2)*BB89),2)+ROUND((ROUND(((AE89-((EU89*1.05)))*AV89*I89),2)*BS89),2))</f>
        <v>0</v>
      </c>
      <c r="R89">
        <f>ROUND((ROUND((AE89*AV89*I89),2)*BS89),2)</f>
        <v>0</v>
      </c>
      <c r="S89">
        <f>ROUND((ROUND((AF89*AV89*I89),2)*BA89),2)</f>
        <v>0</v>
      </c>
      <c r="T89">
        <f>ROUND(CU89*I89,2)</f>
        <v>0</v>
      </c>
      <c r="U89">
        <f>CV89*I89</f>
        <v>0</v>
      </c>
      <c r="V89">
        <f>CW89*I89</f>
        <v>0</v>
      </c>
      <c r="W89">
        <f>ROUND(CX89*I89,2)</f>
        <v>0</v>
      </c>
      <c r="X89">
        <f>ROUND(CY89,2)</f>
        <v>0</v>
      </c>
      <c r="Y89">
        <f>ROUND(CZ89,2)</f>
        <v>0</v>
      </c>
      <c r="AA89">
        <v>59916605</v>
      </c>
      <c r="AB89">
        <f>ROUND((AC89+AD89+AF89),6)</f>
        <v>529.60850000000005</v>
      </c>
      <c r="AC89">
        <f>ROUND((ES89),6)</f>
        <v>52.94</v>
      </c>
      <c r="AD89">
        <f>ROUND(((((ET89*1.05))-((EU89*1.05)))+AE89),6)</f>
        <v>155.85149999999999</v>
      </c>
      <c r="AE89">
        <f>ROUND(((EU89*1.05)),6)</f>
        <v>19.739999999999998</v>
      </c>
      <c r="AF89">
        <f>ROUND(((EV89*1.05)),6)</f>
        <v>320.81700000000001</v>
      </c>
      <c r="AG89">
        <f>ROUND((AP89),6)</f>
        <v>0</v>
      </c>
      <c r="AH89">
        <f>((EW89*1.05))</f>
        <v>26.040000000000003</v>
      </c>
      <c r="AI89">
        <f>((EX89*1.05))</f>
        <v>0</v>
      </c>
      <c r="AJ89">
        <f>(AS89)</f>
        <v>0</v>
      </c>
      <c r="AK89">
        <v>506.91</v>
      </c>
      <c r="AL89">
        <v>52.94</v>
      </c>
      <c r="AM89">
        <v>148.43</v>
      </c>
      <c r="AN89">
        <v>18.8</v>
      </c>
      <c r="AO89">
        <v>305.54000000000002</v>
      </c>
      <c r="AP89">
        <v>0</v>
      </c>
      <c r="AQ89">
        <v>24.8</v>
      </c>
      <c r="AR89">
        <v>0</v>
      </c>
      <c r="AS89">
        <v>0</v>
      </c>
      <c r="AT89">
        <v>92</v>
      </c>
      <c r="AU89">
        <v>43</v>
      </c>
      <c r="AV89">
        <v>1.0669999999999999</v>
      </c>
      <c r="AW89">
        <v>1.081</v>
      </c>
      <c r="AZ89">
        <v>1</v>
      </c>
      <c r="BA89">
        <v>47.82</v>
      </c>
      <c r="BB89">
        <v>14.2</v>
      </c>
      <c r="BC89">
        <v>17.34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2</v>
      </c>
      <c r="BJ89" t="s">
        <v>202</v>
      </c>
      <c r="BM89">
        <v>318</v>
      </c>
      <c r="BN89">
        <v>0</v>
      </c>
      <c r="BO89" t="s">
        <v>200</v>
      </c>
      <c r="BP89">
        <v>1</v>
      </c>
      <c r="BQ89">
        <v>40</v>
      </c>
      <c r="BR89">
        <v>0</v>
      </c>
      <c r="BS89">
        <v>47.82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92</v>
      </c>
      <c r="CA89">
        <v>43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367</v>
      </c>
      <c r="CO89">
        <v>0</v>
      </c>
      <c r="CP89">
        <f>(P89+Q89+S89)</f>
        <v>0</v>
      </c>
      <c r="CQ89">
        <f>ROUND((ROUND((AC89*AW89*1),2)*BC89),2)</f>
        <v>992.37</v>
      </c>
      <c r="CR89">
        <f>(ROUND((ROUND((((ET89*1.05))*AV89*1),2)*BB89),2)+ROUND((ROUND(((AE89-((EU89*1.05)))*AV89*1),2)*BS89),2))</f>
        <v>2361.3200000000002</v>
      </c>
      <c r="CS89">
        <f>ROUND((ROUND((AE89*AV89*1),2)*BS89),2)</f>
        <v>1007.09</v>
      </c>
      <c r="CT89">
        <f>ROUND((ROUND((AF89*AV89*1),2)*BA89),2)</f>
        <v>16369.26</v>
      </c>
      <c r="CU89">
        <f>AG89</f>
        <v>0</v>
      </c>
      <c r="CV89">
        <f>(AH89*AV89)</f>
        <v>27.784680000000002</v>
      </c>
      <c r="CW89">
        <f>AI89</f>
        <v>0</v>
      </c>
      <c r="CX89">
        <f>AJ89</f>
        <v>0</v>
      </c>
      <c r="CY89">
        <f>S89*(BZ89/100)</f>
        <v>0</v>
      </c>
      <c r="CZ89">
        <f>S89*(CA89/100)</f>
        <v>0</v>
      </c>
      <c r="DC89" t="s">
        <v>3</v>
      </c>
      <c r="DD89" t="s">
        <v>3</v>
      </c>
      <c r="DE89" t="s">
        <v>203</v>
      </c>
      <c r="DF89" t="s">
        <v>203</v>
      </c>
      <c r="DG89" t="s">
        <v>203</v>
      </c>
      <c r="DH89" t="s">
        <v>3</v>
      </c>
      <c r="DI89" t="s">
        <v>203</v>
      </c>
      <c r="DJ89" t="s">
        <v>203</v>
      </c>
      <c r="DK89" t="s">
        <v>3</v>
      </c>
      <c r="DL89" t="s">
        <v>3</v>
      </c>
      <c r="DM89" t="s">
        <v>3</v>
      </c>
      <c r="DN89">
        <v>112</v>
      </c>
      <c r="DO89">
        <v>70</v>
      </c>
      <c r="DP89">
        <v>1.0669999999999999</v>
      </c>
      <c r="DQ89">
        <v>1.081</v>
      </c>
      <c r="DU89">
        <v>1013</v>
      </c>
      <c r="DV89" t="s">
        <v>189</v>
      </c>
      <c r="DW89" t="s">
        <v>189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56314252</v>
      </c>
      <c r="EF89">
        <v>40</v>
      </c>
      <c r="EG89" t="s">
        <v>191</v>
      </c>
      <c r="EH89">
        <v>0</v>
      </c>
      <c r="EI89" t="s">
        <v>3</v>
      </c>
      <c r="EJ89">
        <v>2</v>
      </c>
      <c r="EK89">
        <v>318</v>
      </c>
      <c r="EL89" t="s">
        <v>192</v>
      </c>
      <c r="EM89" t="s">
        <v>193</v>
      </c>
      <c r="EO89" t="s">
        <v>33</v>
      </c>
      <c r="EQ89">
        <v>0</v>
      </c>
      <c r="ER89">
        <v>506.91</v>
      </c>
      <c r="ES89">
        <v>52.94</v>
      </c>
      <c r="ET89">
        <v>148.43</v>
      </c>
      <c r="EU89">
        <v>18.8</v>
      </c>
      <c r="EV89">
        <v>305.54000000000002</v>
      </c>
      <c r="EW89">
        <v>24.8</v>
      </c>
      <c r="EX89">
        <v>0</v>
      </c>
      <c r="EY89">
        <v>0</v>
      </c>
      <c r="FQ89">
        <v>0</v>
      </c>
      <c r="FR89">
        <v>0</v>
      </c>
      <c r="FS89">
        <v>2</v>
      </c>
      <c r="FX89">
        <v>112</v>
      </c>
      <c r="FY89">
        <v>70</v>
      </c>
      <c r="GA89" t="s">
        <v>3</v>
      </c>
      <c r="GD89">
        <v>0</v>
      </c>
      <c r="GF89">
        <v>346932126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>ROUND(IF(AND(BH89=3,BI89=3,FS89&lt;&gt;0),P89,0),2)</f>
        <v>0</v>
      </c>
      <c r="GM89">
        <f>ROUND(O89+X89+Y89+GK89,2)+GX89</f>
        <v>0</v>
      </c>
      <c r="GN89">
        <f>IF(OR(BI89=0,BI89=1),GM89-GX89,0)</f>
        <v>0</v>
      </c>
      <c r="GO89">
        <f>IF(BI89=2,GM89-GX89,0)</f>
        <v>0</v>
      </c>
      <c r="GP89">
        <f>IF(BI89=4,GM89-GX89,0)</f>
        <v>0</v>
      </c>
      <c r="GR89">
        <v>0</v>
      </c>
      <c r="GS89">
        <v>3</v>
      </c>
      <c r="GT89">
        <v>0</v>
      </c>
      <c r="GU89" t="s">
        <v>3</v>
      </c>
      <c r="GV89">
        <f>ROUND((GT89),6)</f>
        <v>0</v>
      </c>
      <c r="GW89">
        <v>1</v>
      </c>
      <c r="GX89">
        <f>ROUND(HC89*I89,2)</f>
        <v>0</v>
      </c>
      <c r="HA89">
        <v>0</v>
      </c>
      <c r="HB89">
        <v>0</v>
      </c>
      <c r="HC89">
        <f>GV89*GW89</f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17</v>
      </c>
      <c r="B90">
        <v>1</v>
      </c>
      <c r="E90" t="s">
        <v>209</v>
      </c>
      <c r="F90" t="s">
        <v>195</v>
      </c>
      <c r="G90" t="s">
        <v>210</v>
      </c>
      <c r="H90" t="s">
        <v>77</v>
      </c>
      <c r="I90">
        <f>ROUND(ROUND((I89)*100*1.02,2),9)</f>
        <v>0</v>
      </c>
      <c r="J90">
        <v>0</v>
      </c>
      <c r="K90">
        <f>ROUND(ROUND((I89)*100*1.02,2),9)</f>
        <v>0</v>
      </c>
      <c r="O90">
        <f>ROUND(CP90,2)</f>
        <v>0</v>
      </c>
      <c r="P90">
        <f>ROUND((ROUND((AC90*AW90*I90),2)*BC90),2)</f>
        <v>0</v>
      </c>
      <c r="Q90">
        <f>(ROUND((ROUND(((ET90)*AV90*I90),2)*BB90),2)+ROUND((ROUND(((AE90-(EU90))*AV90*I90),2)*BS90),2))</f>
        <v>0</v>
      </c>
      <c r="R90">
        <f>ROUND((ROUND((AE90*AV90*I90),2)*BS90),2)</f>
        <v>0</v>
      </c>
      <c r="S90">
        <f>ROUND((ROUND((AF90*AV90*I90),2)*BA90),2)</f>
        <v>0</v>
      </c>
      <c r="T90">
        <f>ROUND(CU90*I90,2)</f>
        <v>0</v>
      </c>
      <c r="U90">
        <f>CV90*I90</f>
        <v>0</v>
      </c>
      <c r="V90">
        <f>CW90*I90</f>
        <v>0</v>
      </c>
      <c r="W90">
        <f>ROUND(CX90*I90,2)</f>
        <v>0</v>
      </c>
      <c r="X90">
        <f>ROUND(CY90,2)</f>
        <v>0</v>
      </c>
      <c r="Y90">
        <f>ROUND(CZ90,2)</f>
        <v>0</v>
      </c>
      <c r="AA90">
        <v>59916605</v>
      </c>
      <c r="AB90">
        <f>ROUND((AC90+AD90+AF90),6)</f>
        <v>155.74379999999999</v>
      </c>
      <c r="AC90">
        <f>ROUND(((ES90*1.02)),6)</f>
        <v>155.74379999999999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>ROUND((AP90),6)</f>
        <v>0</v>
      </c>
      <c r="AH90">
        <f>(EW90)</f>
        <v>0</v>
      </c>
      <c r="AI90">
        <f>(EX90)</f>
        <v>0</v>
      </c>
      <c r="AJ90">
        <f>(AS90)</f>
        <v>0</v>
      </c>
      <c r="AK90">
        <v>152.69</v>
      </c>
      <c r="AL90">
        <v>152.69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9.8000000000000007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3</v>
      </c>
      <c r="BM90">
        <v>400002</v>
      </c>
      <c r="BN90">
        <v>0</v>
      </c>
      <c r="BO90" t="s">
        <v>3</v>
      </c>
      <c r="BP90">
        <v>0</v>
      </c>
      <c r="BQ90">
        <v>202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(P90+Q90+S90)</f>
        <v>0</v>
      </c>
      <c r="CQ90">
        <f>ROUND((ROUND((AC90*AW90*1),2)*BC90),2)</f>
        <v>1526.25</v>
      </c>
      <c r="CR90">
        <f>(ROUND((ROUND(((ET90)*AV90*1),2)*BB90),2)+ROUND((ROUND(((AE90-(EU90))*AV90*1),2)*BS90),2))</f>
        <v>0</v>
      </c>
      <c r="CS90">
        <f>ROUND((ROUND((AE90*AV90*1),2)*BS90),2)</f>
        <v>0</v>
      </c>
      <c r="CT90">
        <f>ROUND((ROUND((AF90*AV90*1),2)*BA90),2)</f>
        <v>0</v>
      </c>
      <c r="CU90">
        <f>AG90</f>
        <v>0</v>
      </c>
      <c r="CV90">
        <f>(AH90*AV90)</f>
        <v>0</v>
      </c>
      <c r="CW90">
        <f>AI90</f>
        <v>0</v>
      </c>
      <c r="CX90">
        <f>AJ90</f>
        <v>0</v>
      </c>
      <c r="CY90">
        <f>S90*(BZ90/100)</f>
        <v>0</v>
      </c>
      <c r="CZ90">
        <f>S90*(CA90/100)</f>
        <v>0</v>
      </c>
      <c r="DC90" t="s">
        <v>3</v>
      </c>
      <c r="DD90" t="s">
        <v>78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1003</v>
      </c>
      <c r="DV90" t="s">
        <v>77</v>
      </c>
      <c r="DW90" t="s">
        <v>77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56315901</v>
      </c>
      <c r="EF90">
        <v>202</v>
      </c>
      <c r="EG90" t="s">
        <v>79</v>
      </c>
      <c r="EH90">
        <v>0</v>
      </c>
      <c r="EI90" t="s">
        <v>3</v>
      </c>
      <c r="EJ90">
        <v>1</v>
      </c>
      <c r="EK90">
        <v>400002</v>
      </c>
      <c r="EL90" t="s">
        <v>80</v>
      </c>
      <c r="EM90" t="s">
        <v>79</v>
      </c>
      <c r="EO90" t="s">
        <v>3</v>
      </c>
      <c r="EQ90">
        <v>0</v>
      </c>
      <c r="ER90">
        <v>152.69</v>
      </c>
      <c r="ES90">
        <v>152.69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5</v>
      </c>
      <c r="FC90">
        <v>0</v>
      </c>
      <c r="FD90">
        <v>18</v>
      </c>
      <c r="FF90">
        <v>1496.35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211</v>
      </c>
      <c r="GD90">
        <v>0</v>
      </c>
      <c r="GF90">
        <v>978124115</v>
      </c>
      <c r="GG90">
        <v>2</v>
      </c>
      <c r="GH90">
        <v>3</v>
      </c>
      <c r="GI90">
        <v>3</v>
      </c>
      <c r="GJ90">
        <v>0</v>
      </c>
      <c r="GK90">
        <f>ROUND(R90*(R12)/100,2)</f>
        <v>0</v>
      </c>
      <c r="GL90">
        <f>ROUND(IF(AND(BH90=3,BI90=3,FS90&lt;&gt;0),P90,0),2)</f>
        <v>0</v>
      </c>
      <c r="GM90">
        <f>ROUND(O90+X90+Y90+GK90,2)+GX90</f>
        <v>0</v>
      </c>
      <c r="GN90">
        <f>IF(OR(BI90=0,BI90=1),GM90-GX90,0)</f>
        <v>0</v>
      </c>
      <c r="GO90">
        <f>IF(BI90=2,GM90-GX90,0)</f>
        <v>0</v>
      </c>
      <c r="GP90">
        <f>IF(BI90=4,GM90-GX90,0)</f>
        <v>0</v>
      </c>
      <c r="GR90">
        <v>1</v>
      </c>
      <c r="GS90">
        <v>1</v>
      </c>
      <c r="GT90">
        <v>0</v>
      </c>
      <c r="GU90" t="s">
        <v>3</v>
      </c>
      <c r="GV90">
        <f>ROUND((GT90),6)</f>
        <v>0</v>
      </c>
      <c r="GW90">
        <v>1</v>
      </c>
      <c r="GX90">
        <f>ROUND(HC90*I90,2)</f>
        <v>0</v>
      </c>
      <c r="HA90">
        <v>0</v>
      </c>
      <c r="HB90">
        <v>0</v>
      </c>
      <c r="HC90">
        <f>GV90*GW90</f>
        <v>0</v>
      </c>
      <c r="HE90" t="s">
        <v>82</v>
      </c>
      <c r="HF90" t="s">
        <v>82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19</v>
      </c>
      <c r="B91">
        <v>1</v>
      </c>
      <c r="F91" t="s">
        <v>3</v>
      </c>
      <c r="G91" t="s">
        <v>212</v>
      </c>
      <c r="H91" t="s">
        <v>3</v>
      </c>
      <c r="AA91">
        <v>1</v>
      </c>
      <c r="IK91">
        <v>0</v>
      </c>
    </row>
    <row r="92" spans="1:245" x14ac:dyDescent="0.2">
      <c r="A92">
        <v>17</v>
      </c>
      <c r="B92">
        <v>1</v>
      </c>
      <c r="C92">
        <f>ROW(SmtRes!A81)</f>
        <v>81</v>
      </c>
      <c r="D92">
        <f>ROW(EtalonRes!A91)</f>
        <v>91</v>
      </c>
      <c r="E92" t="s">
        <v>213</v>
      </c>
      <c r="F92" t="s">
        <v>200</v>
      </c>
      <c r="G92" t="s">
        <v>201</v>
      </c>
      <c r="H92" t="s">
        <v>189</v>
      </c>
      <c r="I92">
        <f>ROUND(((6+1.5)*6)*1.01/100,9)</f>
        <v>0.45450000000000002</v>
      </c>
      <c r="J92">
        <v>0</v>
      </c>
      <c r="K92">
        <f>ROUND(((6+1.5)*6)*1.01/100,9)</f>
        <v>0.45450000000000002</v>
      </c>
      <c r="O92">
        <f>ROUND(CP92,2)</f>
        <v>9369.5499999999993</v>
      </c>
      <c r="P92">
        <f>ROUND((ROUND((AC92*AW92*I92),2)*BC92),2)</f>
        <v>451.01</v>
      </c>
      <c r="Q92">
        <f>(ROUND((ROUND((((ET92*1.1))*AV92*I92),2)*BB92),2)+ROUND((ROUND(((AE92-((EU92*1.1)))*AV92*I92),2)*BS92),2))</f>
        <v>1124.3599999999999</v>
      </c>
      <c r="R92">
        <f>ROUND((ROUND((AE92*AV92*I92),2)*BS92),2)</f>
        <v>479.63</v>
      </c>
      <c r="S92">
        <f>ROUND((ROUND((AF92*AV92*I92),2)*BA92),2)</f>
        <v>7794.18</v>
      </c>
      <c r="T92">
        <f>ROUND(CU92*I92,2)</f>
        <v>0</v>
      </c>
      <c r="U92">
        <f>CV92*I92</f>
        <v>13.229476920000002</v>
      </c>
      <c r="V92">
        <f>CW92*I92</f>
        <v>0</v>
      </c>
      <c r="W92">
        <f>ROUND(CX92*I92,2)</f>
        <v>0</v>
      </c>
      <c r="X92">
        <f t="shared" ref="X92:Y95" si="96">ROUND(CY92,2)</f>
        <v>7170.65</v>
      </c>
      <c r="Y92">
        <f t="shared" si="96"/>
        <v>3351.5</v>
      </c>
      <c r="AA92">
        <v>59916605</v>
      </c>
      <c r="AB92">
        <f>ROUND((AC92+AD92+AF92),6)</f>
        <v>552.30700000000002</v>
      </c>
      <c r="AC92">
        <f>ROUND((ES92),6)</f>
        <v>52.94</v>
      </c>
      <c r="AD92">
        <f>ROUND(((((ET92*1.1))-((EU92*1.1)))+AE92),6)</f>
        <v>163.273</v>
      </c>
      <c r="AE92">
        <f>ROUND(((EU92*1.1)),6)</f>
        <v>20.68</v>
      </c>
      <c r="AF92">
        <f>ROUND(((EV92*1.1)),6)</f>
        <v>336.09399999999999</v>
      </c>
      <c r="AG92">
        <f>ROUND((AP92),6)</f>
        <v>0</v>
      </c>
      <c r="AH92">
        <f>((EW92*1.1))</f>
        <v>27.280000000000005</v>
      </c>
      <c r="AI92">
        <f>((EX92*1.1))</f>
        <v>0</v>
      </c>
      <c r="AJ92">
        <f>(AS92)</f>
        <v>0</v>
      </c>
      <c r="AK92">
        <v>506.91</v>
      </c>
      <c r="AL92">
        <v>52.94</v>
      </c>
      <c r="AM92">
        <v>148.43</v>
      </c>
      <c r="AN92">
        <v>18.8</v>
      </c>
      <c r="AO92">
        <v>305.54000000000002</v>
      </c>
      <c r="AP92">
        <v>0</v>
      </c>
      <c r="AQ92">
        <v>24.8</v>
      </c>
      <c r="AR92">
        <v>0</v>
      </c>
      <c r="AS92">
        <v>0</v>
      </c>
      <c r="AT92">
        <v>92</v>
      </c>
      <c r="AU92">
        <v>43</v>
      </c>
      <c r="AV92">
        <v>1.0669999999999999</v>
      </c>
      <c r="AW92">
        <v>1.081</v>
      </c>
      <c r="AZ92">
        <v>1</v>
      </c>
      <c r="BA92">
        <v>47.82</v>
      </c>
      <c r="BB92">
        <v>14.2</v>
      </c>
      <c r="BC92">
        <v>17.34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202</v>
      </c>
      <c r="BM92">
        <v>318</v>
      </c>
      <c r="BN92">
        <v>0</v>
      </c>
      <c r="BO92" t="s">
        <v>200</v>
      </c>
      <c r="BP92">
        <v>1</v>
      </c>
      <c r="BQ92">
        <v>40</v>
      </c>
      <c r="BR92">
        <v>0</v>
      </c>
      <c r="BS92">
        <v>47.82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92</v>
      </c>
      <c r="CA92">
        <v>43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369</v>
      </c>
      <c r="CO92">
        <v>0</v>
      </c>
      <c r="CP92">
        <f>(P92+Q92+S92)</f>
        <v>9369.5499999999993</v>
      </c>
      <c r="CQ92">
        <f>ROUND((ROUND((AC92*AW92*1),2)*BC92),2)</f>
        <v>992.37</v>
      </c>
      <c r="CR92">
        <f>(ROUND((ROUND((((ET92*1.1))*AV92*1),2)*BB92),2)+ROUND((ROUND(((AE92-((EU92*1.1)))*AV92*1),2)*BS92),2))</f>
        <v>2473.7800000000002</v>
      </c>
      <c r="CS92">
        <f>ROUND((ROUND((AE92*AV92*1),2)*BS92),2)</f>
        <v>1055.3900000000001</v>
      </c>
      <c r="CT92">
        <f>ROUND((ROUND((AF92*AV92*1),2)*BA92),2)</f>
        <v>17148.73</v>
      </c>
      <c r="CU92">
        <f>AG92</f>
        <v>0</v>
      </c>
      <c r="CV92">
        <f>(AH92*AV92)</f>
        <v>29.107760000000003</v>
      </c>
      <c r="CW92">
        <f t="shared" ref="CW92:CX95" si="97">AI92</f>
        <v>0</v>
      </c>
      <c r="CX92">
        <f t="shared" si="97"/>
        <v>0</v>
      </c>
      <c r="CY92">
        <f>S92*(BZ92/100)</f>
        <v>7170.6456000000007</v>
      </c>
      <c r="CZ92">
        <f>S92*(CA92/100)</f>
        <v>3351.4974000000002</v>
      </c>
      <c r="DB92">
        <v>3</v>
      </c>
      <c r="DC92" t="s">
        <v>3</v>
      </c>
      <c r="DD92" t="s">
        <v>3</v>
      </c>
      <c r="DE92" t="s">
        <v>44</v>
      </c>
      <c r="DF92" t="s">
        <v>44</v>
      </c>
      <c r="DG92" t="s">
        <v>44</v>
      </c>
      <c r="DH92" t="s">
        <v>3</v>
      </c>
      <c r="DI92" t="s">
        <v>44</v>
      </c>
      <c r="DJ92" t="s">
        <v>44</v>
      </c>
      <c r="DK92" t="s">
        <v>3</v>
      </c>
      <c r="DL92" t="s">
        <v>3</v>
      </c>
      <c r="DM92" t="s">
        <v>3</v>
      </c>
      <c r="DN92">
        <v>112</v>
      </c>
      <c r="DO92">
        <v>70</v>
      </c>
      <c r="DP92">
        <v>1.0669999999999999</v>
      </c>
      <c r="DQ92">
        <v>1.081</v>
      </c>
      <c r="DU92">
        <v>1013</v>
      </c>
      <c r="DV92" t="s">
        <v>189</v>
      </c>
      <c r="DW92" t="s">
        <v>189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56314252</v>
      </c>
      <c r="EF92">
        <v>40</v>
      </c>
      <c r="EG92" t="s">
        <v>191</v>
      </c>
      <c r="EH92">
        <v>0</v>
      </c>
      <c r="EI92" t="s">
        <v>3</v>
      </c>
      <c r="EJ92">
        <v>2</v>
      </c>
      <c r="EK92">
        <v>318</v>
      </c>
      <c r="EL92" t="s">
        <v>192</v>
      </c>
      <c r="EM92" t="s">
        <v>193</v>
      </c>
      <c r="EO92" t="s">
        <v>33</v>
      </c>
      <c r="EQ92">
        <v>0</v>
      </c>
      <c r="ER92">
        <v>506.91</v>
      </c>
      <c r="ES92">
        <v>52.94</v>
      </c>
      <c r="ET92">
        <v>148.43</v>
      </c>
      <c r="EU92">
        <v>18.8</v>
      </c>
      <c r="EV92">
        <v>305.54000000000002</v>
      </c>
      <c r="EW92">
        <v>24.8</v>
      </c>
      <c r="EX92">
        <v>0</v>
      </c>
      <c r="EY92">
        <v>0</v>
      </c>
      <c r="FQ92">
        <v>0</v>
      </c>
      <c r="FR92">
        <v>0</v>
      </c>
      <c r="FS92">
        <v>2</v>
      </c>
      <c r="FX92">
        <v>112</v>
      </c>
      <c r="FY92">
        <v>70</v>
      </c>
      <c r="GA92" t="s">
        <v>3</v>
      </c>
      <c r="GD92">
        <v>0</v>
      </c>
      <c r="GF92">
        <v>346932126</v>
      </c>
      <c r="GG92">
        <v>2</v>
      </c>
      <c r="GH92">
        <v>1</v>
      </c>
      <c r="GI92">
        <v>2</v>
      </c>
      <c r="GJ92">
        <v>0</v>
      </c>
      <c r="GK92">
        <f>ROUND(R92*(R12)/100,2)</f>
        <v>767.41</v>
      </c>
      <c r="GL92">
        <f>ROUND(IF(AND(BH92=3,BI92=3,FS92&lt;&gt;0),P92,0),2)</f>
        <v>0</v>
      </c>
      <c r="GM92">
        <f>ROUND(O92+X92+Y92+GK92,2)+GX92</f>
        <v>20659.11</v>
      </c>
      <c r="GN92">
        <f>IF(OR(BI92=0,BI92=1),GM92-GX92,0)</f>
        <v>0</v>
      </c>
      <c r="GO92">
        <f>IF(BI92=2,GM92-GX92,0)</f>
        <v>20659.11</v>
      </c>
      <c r="GP92">
        <f>IF(BI92=4,GM92-GX92,0)</f>
        <v>0</v>
      </c>
      <c r="GR92">
        <v>0</v>
      </c>
      <c r="GS92">
        <v>3</v>
      </c>
      <c r="GT92">
        <v>0</v>
      </c>
      <c r="GU92" t="s">
        <v>3</v>
      </c>
      <c r="GV92">
        <f>ROUND((GT92),6)</f>
        <v>0</v>
      </c>
      <c r="GW92">
        <v>1</v>
      </c>
      <c r="GX92">
        <f>ROUND(HC92*I92,2)</f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E93" t="s">
        <v>214</v>
      </c>
      <c r="F93" t="s">
        <v>195</v>
      </c>
      <c r="G93" t="s">
        <v>215</v>
      </c>
      <c r="H93" t="s">
        <v>77</v>
      </c>
      <c r="I93">
        <f>ROUND(ROUND((I92)*100*1.02,2),9)</f>
        <v>46.36</v>
      </c>
      <c r="J93">
        <v>0</v>
      </c>
      <c r="K93">
        <f>ROUND(ROUND((I92)*100*1.02,2),9)</f>
        <v>46.36</v>
      </c>
      <c r="O93">
        <f>ROUND(CP93,2)</f>
        <v>89948.81</v>
      </c>
      <c r="P93">
        <f>ROUND((ROUND((AC93*AW93*I93),2)*BC93),2)</f>
        <v>89948.81</v>
      </c>
      <c r="Q93">
        <f>(ROUND((ROUND(((ET93)*AV93*I93),2)*BB93),2)+ROUND((ROUND(((AE93-(EU93))*AV93*I93),2)*BS93),2))</f>
        <v>0</v>
      </c>
      <c r="R93">
        <f>ROUND((ROUND((AE93*AV93*I93),2)*BS93),2)</f>
        <v>0</v>
      </c>
      <c r="S93">
        <f>ROUND((ROUND((AF93*AV93*I93),2)*BA93),2)</f>
        <v>0</v>
      </c>
      <c r="T93">
        <f>ROUND(CU93*I93,2)</f>
        <v>0</v>
      </c>
      <c r="U93">
        <f>CV93*I93</f>
        <v>0</v>
      </c>
      <c r="V93">
        <f>CW93*I93</f>
        <v>0</v>
      </c>
      <c r="W93">
        <f>ROUND(CX93*I93,2)</f>
        <v>0</v>
      </c>
      <c r="X93">
        <f t="shared" si="96"/>
        <v>0</v>
      </c>
      <c r="Y93">
        <f t="shared" si="96"/>
        <v>0</v>
      </c>
      <c r="AA93">
        <v>59916605</v>
      </c>
      <c r="AB93">
        <f>ROUND((AC93+AD93+AF93),6)</f>
        <v>197.982</v>
      </c>
      <c r="AC93">
        <f>ROUND(((ES93*1.02)),6)</f>
        <v>197.982</v>
      </c>
      <c r="AD93">
        <f>ROUND((((ET93)-(EU93))+AE93),6)</f>
        <v>0</v>
      </c>
      <c r="AE93">
        <f>ROUND((EU93),6)</f>
        <v>0</v>
      </c>
      <c r="AF93">
        <f>ROUND((EV93),6)</f>
        <v>0</v>
      </c>
      <c r="AG93">
        <f>ROUND((AP93),6)</f>
        <v>0</v>
      </c>
      <c r="AH93">
        <f>(EW93)</f>
        <v>0</v>
      </c>
      <c r="AI93">
        <f>(EX93)</f>
        <v>0</v>
      </c>
      <c r="AJ93">
        <f>(AS93)</f>
        <v>0</v>
      </c>
      <c r="AK93">
        <v>194.1</v>
      </c>
      <c r="AL93">
        <v>194.1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9.8000000000000007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3</v>
      </c>
      <c r="BM93">
        <v>400002</v>
      </c>
      <c r="BN93">
        <v>0</v>
      </c>
      <c r="BO93" t="s">
        <v>3</v>
      </c>
      <c r="BP93">
        <v>0</v>
      </c>
      <c r="BQ93">
        <v>202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(P93+Q93+S93)</f>
        <v>89948.81</v>
      </c>
      <c r="CQ93">
        <f>ROUND((ROUND((AC93*AW93*1),2)*BC93),2)</f>
        <v>1940.2</v>
      </c>
      <c r="CR93">
        <f>(ROUND((ROUND(((ET93)*AV93*1),2)*BB93),2)+ROUND((ROUND(((AE93-(EU93))*AV93*1),2)*BS93),2))</f>
        <v>0</v>
      </c>
      <c r="CS93">
        <f>ROUND((ROUND((AE93*AV93*1),2)*BS93),2)</f>
        <v>0</v>
      </c>
      <c r="CT93">
        <f>ROUND((ROUND((AF93*AV93*1),2)*BA93),2)</f>
        <v>0</v>
      </c>
      <c r="CU93">
        <f>AG93</f>
        <v>0</v>
      </c>
      <c r="CV93">
        <f>(AH93*AV93)</f>
        <v>0</v>
      </c>
      <c r="CW93">
        <f t="shared" si="97"/>
        <v>0</v>
      </c>
      <c r="CX93">
        <f t="shared" si="97"/>
        <v>0</v>
      </c>
      <c r="CY93">
        <f>S93*(BZ93/100)</f>
        <v>0</v>
      </c>
      <c r="CZ93">
        <f>S93*(CA93/100)</f>
        <v>0</v>
      </c>
      <c r="DC93" t="s">
        <v>3</v>
      </c>
      <c r="DD93" t="s">
        <v>78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77</v>
      </c>
      <c r="DW93" t="s">
        <v>77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56315901</v>
      </c>
      <c r="EF93">
        <v>202</v>
      </c>
      <c r="EG93" t="s">
        <v>79</v>
      </c>
      <c r="EH93">
        <v>0</v>
      </c>
      <c r="EI93" t="s">
        <v>3</v>
      </c>
      <c r="EJ93">
        <v>1</v>
      </c>
      <c r="EK93">
        <v>400002</v>
      </c>
      <c r="EL93" t="s">
        <v>80</v>
      </c>
      <c r="EM93" t="s">
        <v>79</v>
      </c>
      <c r="EO93" t="s">
        <v>3</v>
      </c>
      <c r="EQ93">
        <v>0</v>
      </c>
      <c r="ER93">
        <v>194.1</v>
      </c>
      <c r="ES93">
        <v>194.1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5</v>
      </c>
      <c r="FC93">
        <v>0</v>
      </c>
      <c r="FD93">
        <v>18</v>
      </c>
      <c r="FF93">
        <v>1902.15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216</v>
      </c>
      <c r="GD93">
        <v>0</v>
      </c>
      <c r="GF93">
        <v>1959287437</v>
      </c>
      <c r="GG93">
        <v>2</v>
      </c>
      <c r="GH93">
        <v>3</v>
      </c>
      <c r="GI93">
        <v>3</v>
      </c>
      <c r="GJ93">
        <v>0</v>
      </c>
      <c r="GK93">
        <f>ROUND(R93*(R12)/100,2)</f>
        <v>0</v>
      </c>
      <c r="GL93">
        <f>ROUND(IF(AND(BH93=3,BI93=3,FS93&lt;&gt;0),P93,0),2)</f>
        <v>0</v>
      </c>
      <c r="GM93">
        <f>ROUND(O93+X93+Y93+GK93,2)+GX93</f>
        <v>89948.81</v>
      </c>
      <c r="GN93">
        <f>IF(OR(BI93=0,BI93=1),GM93-GX93,0)</f>
        <v>89948.81</v>
      </c>
      <c r="GO93">
        <f>IF(BI93=2,GM93-GX93,0)</f>
        <v>0</v>
      </c>
      <c r="GP93">
        <f>IF(BI93=4,GM93-GX93,0)</f>
        <v>0</v>
      </c>
      <c r="GR93">
        <v>1</v>
      </c>
      <c r="GS93">
        <v>1</v>
      </c>
      <c r="GT93">
        <v>0</v>
      </c>
      <c r="GU93" t="s">
        <v>3</v>
      </c>
      <c r="GV93">
        <f>ROUND((GT93),6)</f>
        <v>0</v>
      </c>
      <c r="GW93">
        <v>1</v>
      </c>
      <c r="GX93">
        <f>ROUND(HC93*I93,2)</f>
        <v>0</v>
      </c>
      <c r="HA93">
        <v>0</v>
      </c>
      <c r="HB93">
        <v>0</v>
      </c>
      <c r="HC93">
        <f>GV93*GW93</f>
        <v>0</v>
      </c>
      <c r="HE93" t="s">
        <v>82</v>
      </c>
      <c r="HF93" t="s">
        <v>82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17</v>
      </c>
      <c r="B94">
        <v>1</v>
      </c>
      <c r="C94">
        <f>ROW(SmtRes!A90)</f>
        <v>90</v>
      </c>
      <c r="D94">
        <f>ROW(EtalonRes!A100)</f>
        <v>100</v>
      </c>
      <c r="E94" t="s">
        <v>217</v>
      </c>
      <c r="F94" t="s">
        <v>218</v>
      </c>
      <c r="G94" t="s">
        <v>219</v>
      </c>
      <c r="H94" t="s">
        <v>220</v>
      </c>
      <c r="I94">
        <f>ROUND((12+6+6)/100,9)</f>
        <v>0.24</v>
      </c>
      <c r="J94">
        <v>0</v>
      </c>
      <c r="K94">
        <f>ROUND((12+6+6)/100,9)</f>
        <v>0.24</v>
      </c>
      <c r="O94">
        <f>ROUND(CP94,2)</f>
        <v>30868.63</v>
      </c>
      <c r="P94">
        <f>ROUND((ROUND((AC94*AW94*I94),2)*BC94),2)</f>
        <v>881.72</v>
      </c>
      <c r="Q94">
        <f>(ROUND((ROUND((((ET94*1.1))*AV94*I94),2)*BB94),2)+ROUND((ROUND(((AE94-((EU94*1.1)))*AV94*I94),2)*BS94),2))</f>
        <v>1618.17</v>
      </c>
      <c r="R94">
        <f>ROUND((ROUND((AE94*AV94*I94),2)*BS94),2)</f>
        <v>816.29</v>
      </c>
      <c r="S94">
        <f>ROUND((ROUND((AF94*AV94*I94),2)*BA94),2)</f>
        <v>28368.74</v>
      </c>
      <c r="T94">
        <f>ROUND(CU94*I94,2)</f>
        <v>0</v>
      </c>
      <c r="U94">
        <f>CV94*I94</f>
        <v>43.08647904</v>
      </c>
      <c r="V94">
        <f>CW94*I94</f>
        <v>0</v>
      </c>
      <c r="W94">
        <f>ROUND(CX94*I94,2)</f>
        <v>0</v>
      </c>
      <c r="X94">
        <f t="shared" si="96"/>
        <v>26099.24</v>
      </c>
      <c r="Y94">
        <f t="shared" si="96"/>
        <v>12198.56</v>
      </c>
      <c r="AA94">
        <v>59916605</v>
      </c>
      <c r="AB94">
        <f>ROUND((AC94+AD94+AF94),6)</f>
        <v>3683.62</v>
      </c>
      <c r="AC94">
        <f>ROUND((ES94),6)</f>
        <v>535.53</v>
      </c>
      <c r="AD94">
        <f>ROUND(((((ET94*1.1))-((EU94*1.1)))+AE94),6)</f>
        <v>787.23699999999997</v>
      </c>
      <c r="AE94">
        <f>ROUND(((EU94*1.1)),6)</f>
        <v>67.936000000000007</v>
      </c>
      <c r="AF94">
        <f>ROUND(((EV94*1.1)),6)</f>
        <v>2360.8530000000001</v>
      </c>
      <c r="AG94">
        <f>ROUND((AP94),6)</f>
        <v>0</v>
      </c>
      <c r="AH94">
        <f>((EW94*1.1))</f>
        <v>171.46800000000002</v>
      </c>
      <c r="AI94">
        <f>((EX94*1.1))</f>
        <v>0</v>
      </c>
      <c r="AJ94">
        <f>(AS94)</f>
        <v>0</v>
      </c>
      <c r="AK94">
        <v>3397.43</v>
      </c>
      <c r="AL94">
        <v>535.53</v>
      </c>
      <c r="AM94">
        <v>715.67</v>
      </c>
      <c r="AN94">
        <v>61.76</v>
      </c>
      <c r="AO94">
        <v>2146.23</v>
      </c>
      <c r="AP94">
        <v>0</v>
      </c>
      <c r="AQ94">
        <v>155.88</v>
      </c>
      <c r="AR94">
        <v>0</v>
      </c>
      <c r="AS94">
        <v>0</v>
      </c>
      <c r="AT94">
        <v>92</v>
      </c>
      <c r="AU94">
        <v>43</v>
      </c>
      <c r="AV94">
        <v>1.0469999999999999</v>
      </c>
      <c r="AW94">
        <v>1</v>
      </c>
      <c r="AZ94">
        <v>1</v>
      </c>
      <c r="BA94">
        <v>47.82</v>
      </c>
      <c r="BB94">
        <v>8.18</v>
      </c>
      <c r="BC94">
        <v>6.86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221</v>
      </c>
      <c r="BM94">
        <v>1726</v>
      </c>
      <c r="BN94">
        <v>0</v>
      </c>
      <c r="BO94" t="s">
        <v>218</v>
      </c>
      <c r="BP94">
        <v>1</v>
      </c>
      <c r="BQ94">
        <v>40</v>
      </c>
      <c r="BR94">
        <v>0</v>
      </c>
      <c r="BS94">
        <v>47.82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92</v>
      </c>
      <c r="CA94">
        <v>43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369</v>
      </c>
      <c r="CO94">
        <v>0</v>
      </c>
      <c r="CP94">
        <f>(P94+Q94+S94)</f>
        <v>30868.63</v>
      </c>
      <c r="CQ94">
        <f>ROUND((ROUND((AC94*AW94*1),2)*BC94),2)</f>
        <v>3673.74</v>
      </c>
      <c r="CR94">
        <f>(ROUND((ROUND((((ET94*1.1))*AV94*1),2)*BB94),2)+ROUND((ROUND(((AE94-((EU94*1.1)))*AV94*1),2)*BS94),2))</f>
        <v>6742.28</v>
      </c>
      <c r="CS94">
        <f>ROUND((ROUND((AE94*AV94*1),2)*BS94),2)</f>
        <v>3401.44</v>
      </c>
      <c r="CT94">
        <f>ROUND((ROUND((AF94*AV94*1),2)*BA94),2)</f>
        <v>118201.95</v>
      </c>
      <c r="CU94">
        <f>AG94</f>
        <v>0</v>
      </c>
      <c r="CV94">
        <f>(AH94*AV94)</f>
        <v>179.526996</v>
      </c>
      <c r="CW94">
        <f t="shared" si="97"/>
        <v>0</v>
      </c>
      <c r="CX94">
        <f t="shared" si="97"/>
        <v>0</v>
      </c>
      <c r="CY94">
        <f>S94*(BZ94/100)</f>
        <v>26099.240800000003</v>
      </c>
      <c r="CZ94">
        <f>S94*(CA94/100)</f>
        <v>12198.558200000001</v>
      </c>
      <c r="DB94">
        <v>4</v>
      </c>
      <c r="DC94" t="s">
        <v>3</v>
      </c>
      <c r="DD94" t="s">
        <v>3</v>
      </c>
      <c r="DE94" t="s">
        <v>44</v>
      </c>
      <c r="DF94" t="s">
        <v>44</v>
      </c>
      <c r="DG94" t="s">
        <v>44</v>
      </c>
      <c r="DH94" t="s">
        <v>3</v>
      </c>
      <c r="DI94" t="s">
        <v>44</v>
      </c>
      <c r="DJ94" t="s">
        <v>44</v>
      </c>
      <c r="DK94" t="s">
        <v>3</v>
      </c>
      <c r="DL94" t="s">
        <v>3</v>
      </c>
      <c r="DM94" t="s">
        <v>3</v>
      </c>
      <c r="DN94">
        <v>112</v>
      </c>
      <c r="DO94">
        <v>70</v>
      </c>
      <c r="DP94">
        <v>1.0469999999999999</v>
      </c>
      <c r="DQ94">
        <v>1</v>
      </c>
      <c r="DU94">
        <v>1013</v>
      </c>
      <c r="DV94" t="s">
        <v>220</v>
      </c>
      <c r="DW94" t="s">
        <v>220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56315660</v>
      </c>
      <c r="EF94">
        <v>40</v>
      </c>
      <c r="EG94" t="s">
        <v>191</v>
      </c>
      <c r="EH94">
        <v>0</v>
      </c>
      <c r="EI94" t="s">
        <v>3</v>
      </c>
      <c r="EJ94">
        <v>2</v>
      </c>
      <c r="EK94">
        <v>1726</v>
      </c>
      <c r="EL94" t="s">
        <v>222</v>
      </c>
      <c r="EM94" t="s">
        <v>223</v>
      </c>
      <c r="EO94" t="s">
        <v>33</v>
      </c>
      <c r="EQ94">
        <v>0</v>
      </c>
      <c r="ER94">
        <v>3397.43</v>
      </c>
      <c r="ES94">
        <v>535.53</v>
      </c>
      <c r="ET94">
        <v>715.67</v>
      </c>
      <c r="EU94">
        <v>61.76</v>
      </c>
      <c r="EV94">
        <v>2146.23</v>
      </c>
      <c r="EW94">
        <v>155.88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112</v>
      </c>
      <c r="FY94">
        <v>70</v>
      </c>
      <c r="GA94" t="s">
        <v>3</v>
      </c>
      <c r="GD94">
        <v>0</v>
      </c>
      <c r="GF94">
        <v>1607249977</v>
      </c>
      <c r="GG94">
        <v>2</v>
      </c>
      <c r="GH94">
        <v>1</v>
      </c>
      <c r="GI94">
        <v>2</v>
      </c>
      <c r="GJ94">
        <v>0</v>
      </c>
      <c r="GK94">
        <f>ROUND(R94*(R12)/100,2)</f>
        <v>1306.06</v>
      </c>
      <c r="GL94">
        <f>ROUND(IF(AND(BH94=3,BI94=3,FS94&lt;&gt;0),P94,0),2)</f>
        <v>0</v>
      </c>
      <c r="GM94">
        <f>ROUND(O94+X94+Y94+GK94,2)+GX94</f>
        <v>70472.490000000005</v>
      </c>
      <c r="GN94">
        <f>IF(OR(BI94=0,BI94=1),GM94-GX94,0)</f>
        <v>0</v>
      </c>
      <c r="GO94">
        <f>IF(BI94=2,GM94-GX94,0)</f>
        <v>70472.490000000005</v>
      </c>
      <c r="GP94">
        <f>IF(BI94=4,GM94-GX94,0)</f>
        <v>0</v>
      </c>
      <c r="GR94">
        <v>0</v>
      </c>
      <c r="GS94">
        <v>3</v>
      </c>
      <c r="GT94">
        <v>0</v>
      </c>
      <c r="GU94" t="s">
        <v>3</v>
      </c>
      <c r="GV94">
        <f>ROUND((GT94),6)</f>
        <v>0</v>
      </c>
      <c r="GW94">
        <v>1</v>
      </c>
      <c r="GX94">
        <f>ROUND(HC94*I94,2)</f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">
      <c r="A95">
        <v>18</v>
      </c>
      <c r="B95">
        <v>1</v>
      </c>
      <c r="C95">
        <v>89</v>
      </c>
      <c r="E95" t="s">
        <v>224</v>
      </c>
      <c r="F95" t="s">
        <v>225</v>
      </c>
      <c r="G95" t="s">
        <v>226</v>
      </c>
      <c r="H95" t="s">
        <v>227</v>
      </c>
      <c r="I95">
        <f>I94*J95</f>
        <v>24</v>
      </c>
      <c r="J95">
        <v>100</v>
      </c>
      <c r="K95">
        <v>100</v>
      </c>
      <c r="O95">
        <f>ROUND(CP95,2)</f>
        <v>7779.82</v>
      </c>
      <c r="P95">
        <f>ROUND((ROUND((AC95*AW95*I95),2)*BC95),2)</f>
        <v>7779.82</v>
      </c>
      <c r="Q95">
        <f>(ROUND((ROUND(((ET95)*AV95*I95),2)*BB95),2)+ROUND((ROUND(((AE95-(EU95))*AV95*I95),2)*BS95),2))</f>
        <v>0</v>
      </c>
      <c r="R95">
        <f>ROUND((ROUND((AE95*AV95*I95),2)*BS95),2)</f>
        <v>0</v>
      </c>
      <c r="S95">
        <f>ROUND((ROUND((AF95*AV95*I95),2)*BA95),2)</f>
        <v>0</v>
      </c>
      <c r="T95">
        <f>ROUND(CU95*I95,2)</f>
        <v>0</v>
      </c>
      <c r="U95">
        <f>CV95*I95</f>
        <v>0</v>
      </c>
      <c r="V95">
        <f>CW95*I95</f>
        <v>0</v>
      </c>
      <c r="W95">
        <f>ROUND(CX95*I95,2)</f>
        <v>0</v>
      </c>
      <c r="X95">
        <f t="shared" si="96"/>
        <v>0</v>
      </c>
      <c r="Y95">
        <f t="shared" si="96"/>
        <v>0</v>
      </c>
      <c r="AA95">
        <v>59916605</v>
      </c>
      <c r="AB95">
        <f>ROUND((AC95+AD95+AF95),6)</f>
        <v>153.63</v>
      </c>
      <c r="AC95">
        <f>ROUND((ES95),6)</f>
        <v>153.63</v>
      </c>
      <c r="AD95">
        <f>ROUND((((ET95)-(EU95))+AE95),6)</f>
        <v>0</v>
      </c>
      <c r="AE95">
        <f>ROUND((EU95),6)</f>
        <v>0</v>
      </c>
      <c r="AF95">
        <f>ROUND((EV95),6)</f>
        <v>0</v>
      </c>
      <c r="AG95">
        <f>ROUND((AP95),6)</f>
        <v>0</v>
      </c>
      <c r="AH95">
        <f>(EW95)</f>
        <v>0</v>
      </c>
      <c r="AI95">
        <f>(EX95)</f>
        <v>0</v>
      </c>
      <c r="AJ95">
        <f>(AS95)</f>
        <v>0</v>
      </c>
      <c r="AK95">
        <v>153.63</v>
      </c>
      <c r="AL95">
        <v>153.63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2.11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2</v>
      </c>
      <c r="BJ95" t="s">
        <v>228</v>
      </c>
      <c r="BM95">
        <v>1726</v>
      </c>
      <c r="BN95">
        <v>0</v>
      </c>
      <c r="BO95" t="s">
        <v>225</v>
      </c>
      <c r="BP95">
        <v>1</v>
      </c>
      <c r="BQ95">
        <v>40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(P95+Q95+S95)</f>
        <v>7779.82</v>
      </c>
      <c r="CQ95">
        <f>ROUND((ROUND((AC95*AW95*1),2)*BC95),2)</f>
        <v>324.16000000000003</v>
      </c>
      <c r="CR95">
        <f>(ROUND((ROUND(((ET95)*AV95*1),2)*BB95),2)+ROUND((ROUND(((AE95-(EU95))*AV95*1),2)*BS95),2))</f>
        <v>0</v>
      </c>
      <c r="CS95">
        <f>ROUND((ROUND((AE95*AV95*1),2)*BS95),2)</f>
        <v>0</v>
      </c>
      <c r="CT95">
        <f>ROUND((ROUND((AF95*AV95*1),2)*BA95),2)</f>
        <v>0</v>
      </c>
      <c r="CU95">
        <f>AG95</f>
        <v>0</v>
      </c>
      <c r="CV95">
        <f>(AH95*AV95)</f>
        <v>0</v>
      </c>
      <c r="CW95">
        <f t="shared" si="97"/>
        <v>0</v>
      </c>
      <c r="CX95">
        <f t="shared" si="97"/>
        <v>0</v>
      </c>
      <c r="CY95">
        <f>S95*(BZ95/100)</f>
        <v>0</v>
      </c>
      <c r="CZ95">
        <f>S95*(CA95/100)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112</v>
      </c>
      <c r="DO95">
        <v>70</v>
      </c>
      <c r="DP95">
        <v>1.0469999999999999</v>
      </c>
      <c r="DQ95">
        <v>1</v>
      </c>
      <c r="DU95">
        <v>1013</v>
      </c>
      <c r="DV95" t="s">
        <v>227</v>
      </c>
      <c r="DW95" t="s">
        <v>227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56315660</v>
      </c>
      <c r="EF95">
        <v>40</v>
      </c>
      <c r="EG95" t="s">
        <v>191</v>
      </c>
      <c r="EH95">
        <v>0</v>
      </c>
      <c r="EI95" t="s">
        <v>3</v>
      </c>
      <c r="EJ95">
        <v>2</v>
      </c>
      <c r="EK95">
        <v>1726</v>
      </c>
      <c r="EL95" t="s">
        <v>222</v>
      </c>
      <c r="EM95" t="s">
        <v>223</v>
      </c>
      <c r="EO95" t="s">
        <v>3</v>
      </c>
      <c r="EQ95">
        <v>0</v>
      </c>
      <c r="ER95">
        <v>153.63</v>
      </c>
      <c r="ES95">
        <v>153.63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112</v>
      </c>
      <c r="FY95">
        <v>70</v>
      </c>
      <c r="GA95" t="s">
        <v>3</v>
      </c>
      <c r="GD95">
        <v>0</v>
      </c>
      <c r="GF95">
        <v>2127021399</v>
      </c>
      <c r="GG95">
        <v>2</v>
      </c>
      <c r="GH95">
        <v>1</v>
      </c>
      <c r="GI95">
        <v>2</v>
      </c>
      <c r="GJ95">
        <v>0</v>
      </c>
      <c r="GK95">
        <f>ROUND(R95*(R12)/100,2)</f>
        <v>0</v>
      </c>
      <c r="GL95">
        <f>ROUND(IF(AND(BH95=3,BI95=3,FS95&lt;&gt;0),P95,0),2)</f>
        <v>0</v>
      </c>
      <c r="GM95">
        <f>ROUND(O95+X95+Y95+GK95,2)+GX95</f>
        <v>7779.82</v>
      </c>
      <c r="GN95">
        <f>IF(OR(BI95=0,BI95=1),GM95-GX95,0)</f>
        <v>0</v>
      </c>
      <c r="GO95">
        <f>IF(BI95=2,GM95-GX95,0)</f>
        <v>7779.82</v>
      </c>
      <c r="GP95">
        <f>IF(BI95=4,GM95-GX95,0)</f>
        <v>0</v>
      </c>
      <c r="GR95">
        <v>0</v>
      </c>
      <c r="GS95">
        <v>3</v>
      </c>
      <c r="GT95">
        <v>0</v>
      </c>
      <c r="GU95" t="s">
        <v>3</v>
      </c>
      <c r="GV95">
        <f>ROUND((GT95),6)</f>
        <v>0</v>
      </c>
      <c r="GW95">
        <v>1</v>
      </c>
      <c r="GX95">
        <f>ROUND(HC95*I95,2)</f>
        <v>0</v>
      </c>
      <c r="HA95">
        <v>0</v>
      </c>
      <c r="HB95">
        <v>0</v>
      </c>
      <c r="HC95">
        <f>GV95*GW95</f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7" spans="1:206" x14ac:dyDescent="0.2">
      <c r="A97" s="2">
        <v>51</v>
      </c>
      <c r="B97" s="2">
        <f>B78</f>
        <v>1</v>
      </c>
      <c r="C97" s="2">
        <f>A78</f>
        <v>4</v>
      </c>
      <c r="D97" s="2">
        <f>ROW(A78)</f>
        <v>78</v>
      </c>
      <c r="E97" s="2"/>
      <c r="F97" s="2" t="str">
        <f>IF(F78&lt;&gt;"",F78,"")</f>
        <v>Новый раздел</v>
      </c>
      <c r="G97" s="2" t="str">
        <f>IF(G78&lt;&gt;"",G78,"")</f>
        <v>Монтажные работы</v>
      </c>
      <c r="H97" s="2">
        <v>0</v>
      </c>
      <c r="I97" s="2"/>
      <c r="J97" s="2"/>
      <c r="K97" s="2"/>
      <c r="L97" s="2"/>
      <c r="M97" s="2"/>
      <c r="N97" s="2"/>
      <c r="O97" s="2">
        <f t="shared" ref="O97:T97" si="98">ROUND(AB97,2)</f>
        <v>137966.81</v>
      </c>
      <c r="P97" s="2">
        <f t="shared" si="98"/>
        <v>99061.36</v>
      </c>
      <c r="Q97" s="2">
        <f t="shared" si="98"/>
        <v>2742.53</v>
      </c>
      <c r="R97" s="2">
        <f t="shared" si="98"/>
        <v>1295.92</v>
      </c>
      <c r="S97" s="2">
        <f t="shared" si="98"/>
        <v>36162.92</v>
      </c>
      <c r="T97" s="2">
        <f t="shared" si="98"/>
        <v>0</v>
      </c>
      <c r="U97" s="2">
        <f>AH97</f>
        <v>56.315955960000004</v>
      </c>
      <c r="V97" s="2">
        <f>AI97</f>
        <v>0</v>
      </c>
      <c r="W97" s="2">
        <f>ROUND(AJ97,2)</f>
        <v>0</v>
      </c>
      <c r="X97" s="2">
        <f>ROUND(AK97,2)</f>
        <v>33269.89</v>
      </c>
      <c r="Y97" s="2">
        <f>ROUND(AL97,2)</f>
        <v>15550.06</v>
      </c>
      <c r="Z97" s="2"/>
      <c r="AA97" s="2"/>
      <c r="AB97" s="2">
        <f>ROUND(SUMIF(AA82:AA95,"=59916605",O82:O95),2)</f>
        <v>137966.81</v>
      </c>
      <c r="AC97" s="2">
        <f>ROUND(SUMIF(AA82:AA95,"=59916605",P82:P95),2)</f>
        <v>99061.36</v>
      </c>
      <c r="AD97" s="2">
        <f>ROUND(SUMIF(AA82:AA95,"=59916605",Q82:Q95),2)</f>
        <v>2742.53</v>
      </c>
      <c r="AE97" s="2">
        <f>ROUND(SUMIF(AA82:AA95,"=59916605",R82:R95),2)</f>
        <v>1295.92</v>
      </c>
      <c r="AF97" s="2">
        <f>ROUND(SUMIF(AA82:AA95,"=59916605",S82:S95),2)</f>
        <v>36162.92</v>
      </c>
      <c r="AG97" s="2">
        <f>ROUND(SUMIF(AA82:AA95,"=59916605",T82:T95),2)</f>
        <v>0</v>
      </c>
      <c r="AH97" s="2">
        <f>SUMIF(AA82:AA95,"=59916605",U82:U95)</f>
        <v>56.315955960000004</v>
      </c>
      <c r="AI97" s="2">
        <f>SUMIF(AA82:AA95,"=59916605",V82:V95)</f>
        <v>0</v>
      </c>
      <c r="AJ97" s="2">
        <f>ROUND(SUMIF(AA82:AA95,"=59916605",W82:W95),2)</f>
        <v>0</v>
      </c>
      <c r="AK97" s="2">
        <f>ROUND(SUMIF(AA82:AA95,"=59916605",X82:X95),2)</f>
        <v>33269.89</v>
      </c>
      <c r="AL97" s="2">
        <f>ROUND(SUMIF(AA82:AA95,"=59916605",Y82:Y95),2)</f>
        <v>15550.06</v>
      </c>
      <c r="AM97" s="2"/>
      <c r="AN97" s="2"/>
      <c r="AO97" s="2">
        <f t="shared" ref="AO97:BD97" si="99">ROUND(BX97,2)</f>
        <v>0</v>
      </c>
      <c r="AP97" s="2">
        <f t="shared" si="99"/>
        <v>0</v>
      </c>
      <c r="AQ97" s="2">
        <f t="shared" si="99"/>
        <v>0</v>
      </c>
      <c r="AR97" s="2">
        <f t="shared" si="99"/>
        <v>188860.23</v>
      </c>
      <c r="AS97" s="2">
        <f t="shared" si="99"/>
        <v>89948.81</v>
      </c>
      <c r="AT97" s="2">
        <f t="shared" si="99"/>
        <v>98911.42</v>
      </c>
      <c r="AU97" s="2">
        <f t="shared" si="99"/>
        <v>0</v>
      </c>
      <c r="AV97" s="2">
        <f t="shared" si="99"/>
        <v>99061.36</v>
      </c>
      <c r="AW97" s="2">
        <f t="shared" si="99"/>
        <v>99061.36</v>
      </c>
      <c r="AX97" s="2">
        <f t="shared" si="99"/>
        <v>0</v>
      </c>
      <c r="AY97" s="2">
        <f t="shared" si="99"/>
        <v>99061.36</v>
      </c>
      <c r="AZ97" s="2">
        <f t="shared" si="99"/>
        <v>0</v>
      </c>
      <c r="BA97" s="2">
        <f t="shared" si="99"/>
        <v>0</v>
      </c>
      <c r="BB97" s="2">
        <f t="shared" si="99"/>
        <v>0</v>
      </c>
      <c r="BC97" s="2">
        <f t="shared" si="99"/>
        <v>0</v>
      </c>
      <c r="BD97" s="2">
        <f t="shared" si="99"/>
        <v>0</v>
      </c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>
        <f>ROUND(SUMIF(AA82:AA95,"=59916605",FQ82:FQ95),2)</f>
        <v>0</v>
      </c>
      <c r="BY97" s="2">
        <f>ROUND(SUMIF(AA82:AA95,"=59916605",FR82:FR95),2)</f>
        <v>0</v>
      </c>
      <c r="BZ97" s="2">
        <f>ROUND(SUMIF(AA82:AA95,"=59916605",GL82:GL95),2)</f>
        <v>0</v>
      </c>
      <c r="CA97" s="2">
        <f>ROUND(SUMIF(AA82:AA95,"=59916605",GM82:GM95),2)</f>
        <v>188860.23</v>
      </c>
      <c r="CB97" s="2">
        <f>ROUND(SUMIF(AA82:AA95,"=59916605",GN82:GN95),2)</f>
        <v>89948.81</v>
      </c>
      <c r="CC97" s="2">
        <f>ROUND(SUMIF(AA82:AA95,"=59916605",GO82:GO95),2)</f>
        <v>98911.42</v>
      </c>
      <c r="CD97" s="2">
        <f>ROUND(SUMIF(AA82:AA95,"=59916605",GP82:GP95),2)</f>
        <v>0</v>
      </c>
      <c r="CE97" s="2">
        <f>AC97-BX97</f>
        <v>99061.36</v>
      </c>
      <c r="CF97" s="2">
        <f>AC97-BY97</f>
        <v>99061.36</v>
      </c>
      <c r="CG97" s="2">
        <f>BX97-BZ97</f>
        <v>0</v>
      </c>
      <c r="CH97" s="2">
        <f>AC97-BX97-BY97+BZ97</f>
        <v>99061.36</v>
      </c>
      <c r="CI97" s="2">
        <f>BY97-BZ97</f>
        <v>0</v>
      </c>
      <c r="CJ97" s="2">
        <f>ROUND(SUMIF(AA82:AA95,"=59916605",GX82:GX95),2)</f>
        <v>0</v>
      </c>
      <c r="CK97" s="2">
        <f>ROUND(SUMIF(AA82:AA95,"=59916605",GY82:GY95),2)</f>
        <v>0</v>
      </c>
      <c r="CL97" s="2">
        <f>ROUND(SUMIF(AA82:AA95,"=59916605",GZ82:GZ95),2)</f>
        <v>0</v>
      </c>
      <c r="CM97" s="2">
        <f>ROUND(SUMIF(AA82:AA95,"=59916605",HD82:HD95),2)</f>
        <v>0</v>
      </c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>
        <v>0</v>
      </c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201</v>
      </c>
      <c r="F99" s="4">
        <f>ROUND(Source!O97,O99)</f>
        <v>137966.81</v>
      </c>
      <c r="G99" s="4" t="s">
        <v>130</v>
      </c>
      <c r="H99" s="4" t="s">
        <v>131</v>
      </c>
      <c r="I99" s="4"/>
      <c r="J99" s="4"/>
      <c r="K99" s="4">
        <v>201</v>
      </c>
      <c r="L99" s="4">
        <v>1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137966.81</v>
      </c>
      <c r="X99" s="4">
        <v>1</v>
      </c>
      <c r="Y99" s="4">
        <v>137966.81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202</v>
      </c>
      <c r="F100" s="4">
        <f>ROUND(Source!P97,O100)</f>
        <v>99061.36</v>
      </c>
      <c r="G100" s="4" t="s">
        <v>132</v>
      </c>
      <c r="H100" s="4" t="s">
        <v>133</v>
      </c>
      <c r="I100" s="4"/>
      <c r="J100" s="4"/>
      <c r="K100" s="4">
        <v>202</v>
      </c>
      <c r="L100" s="4">
        <v>2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99061.36</v>
      </c>
      <c r="X100" s="4">
        <v>1</v>
      </c>
      <c r="Y100" s="4">
        <v>99061.36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222</v>
      </c>
      <c r="F101" s="4">
        <f>ROUND(Source!AO97,O101)</f>
        <v>0</v>
      </c>
      <c r="G101" s="4" t="s">
        <v>134</v>
      </c>
      <c r="H101" s="4" t="s">
        <v>135</v>
      </c>
      <c r="I101" s="4"/>
      <c r="J101" s="4"/>
      <c r="K101" s="4">
        <v>222</v>
      </c>
      <c r="L101" s="4">
        <v>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225</v>
      </c>
      <c r="F102" s="4">
        <f>ROUND(Source!AV97,O102)</f>
        <v>99061.36</v>
      </c>
      <c r="G102" s="4" t="s">
        <v>136</v>
      </c>
      <c r="H102" s="4" t="s">
        <v>137</v>
      </c>
      <c r="I102" s="4"/>
      <c r="J102" s="4"/>
      <c r="K102" s="4">
        <v>225</v>
      </c>
      <c r="L102" s="4">
        <v>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99061.36</v>
      </c>
      <c r="X102" s="4">
        <v>1</v>
      </c>
      <c r="Y102" s="4">
        <v>99061.36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226</v>
      </c>
      <c r="F103" s="4">
        <f>ROUND(Source!AW97,O103)</f>
        <v>99061.36</v>
      </c>
      <c r="G103" s="4" t="s">
        <v>138</v>
      </c>
      <c r="H103" s="4" t="s">
        <v>139</v>
      </c>
      <c r="I103" s="4"/>
      <c r="J103" s="4"/>
      <c r="K103" s="4">
        <v>226</v>
      </c>
      <c r="L103" s="4">
        <v>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99061.36</v>
      </c>
      <c r="X103" s="4">
        <v>1</v>
      </c>
      <c r="Y103" s="4">
        <v>99061.36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227</v>
      </c>
      <c r="F104" s="4">
        <f>ROUND(Source!AX97,O104)</f>
        <v>0</v>
      </c>
      <c r="G104" s="4" t="s">
        <v>140</v>
      </c>
      <c r="H104" s="4" t="s">
        <v>141</v>
      </c>
      <c r="I104" s="4"/>
      <c r="J104" s="4"/>
      <c r="K104" s="4">
        <v>227</v>
      </c>
      <c r="L104" s="4">
        <v>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228</v>
      </c>
      <c r="F105" s="4">
        <f>ROUND(Source!AY97,O105)</f>
        <v>99061.36</v>
      </c>
      <c r="G105" s="4" t="s">
        <v>142</v>
      </c>
      <c r="H105" s="4" t="s">
        <v>143</v>
      </c>
      <c r="I105" s="4"/>
      <c r="J105" s="4"/>
      <c r="K105" s="4">
        <v>228</v>
      </c>
      <c r="L105" s="4">
        <v>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99061.36</v>
      </c>
      <c r="X105" s="4">
        <v>1</v>
      </c>
      <c r="Y105" s="4">
        <v>99061.36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216</v>
      </c>
      <c r="F106" s="4">
        <f>ROUND(Source!AP97,O106)</f>
        <v>0</v>
      </c>
      <c r="G106" s="4" t="s">
        <v>144</v>
      </c>
      <c r="H106" s="4" t="s">
        <v>145</v>
      </c>
      <c r="I106" s="4"/>
      <c r="J106" s="4"/>
      <c r="K106" s="4">
        <v>216</v>
      </c>
      <c r="L106" s="4">
        <v>8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223</v>
      </c>
      <c r="F107" s="4">
        <f>ROUND(Source!AQ97,O107)</f>
        <v>0</v>
      </c>
      <c r="G107" s="4" t="s">
        <v>146</v>
      </c>
      <c r="H107" s="4" t="s">
        <v>147</v>
      </c>
      <c r="I107" s="4"/>
      <c r="J107" s="4"/>
      <c r="K107" s="4">
        <v>223</v>
      </c>
      <c r="L107" s="4">
        <v>9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229</v>
      </c>
      <c r="F108" s="4">
        <f>ROUND(Source!AZ97,O108)</f>
        <v>0</v>
      </c>
      <c r="G108" s="4" t="s">
        <v>148</v>
      </c>
      <c r="H108" s="4" t="s">
        <v>149</v>
      </c>
      <c r="I108" s="4"/>
      <c r="J108" s="4"/>
      <c r="K108" s="4">
        <v>229</v>
      </c>
      <c r="L108" s="4">
        <v>10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203</v>
      </c>
      <c r="F109" s="4">
        <f>ROUND(Source!Q97,O109)</f>
        <v>2742.53</v>
      </c>
      <c r="G109" s="4" t="s">
        <v>150</v>
      </c>
      <c r="H109" s="4" t="s">
        <v>151</v>
      </c>
      <c r="I109" s="4"/>
      <c r="J109" s="4"/>
      <c r="K109" s="4">
        <v>203</v>
      </c>
      <c r="L109" s="4">
        <v>11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2742.53</v>
      </c>
      <c r="X109" s="4">
        <v>1</v>
      </c>
      <c r="Y109" s="4">
        <v>2742.53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231</v>
      </c>
      <c r="F110" s="4">
        <f>ROUND(Source!BB97,O110)</f>
        <v>0</v>
      </c>
      <c r="G110" s="4" t="s">
        <v>152</v>
      </c>
      <c r="H110" s="4" t="s">
        <v>153</v>
      </c>
      <c r="I110" s="4"/>
      <c r="J110" s="4"/>
      <c r="K110" s="4">
        <v>231</v>
      </c>
      <c r="L110" s="4">
        <v>12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204</v>
      </c>
      <c r="F111" s="4">
        <f>ROUND(Source!R97,O111)</f>
        <v>1295.92</v>
      </c>
      <c r="G111" s="4" t="s">
        <v>154</v>
      </c>
      <c r="H111" s="4" t="s">
        <v>155</v>
      </c>
      <c r="I111" s="4"/>
      <c r="J111" s="4"/>
      <c r="K111" s="4">
        <v>204</v>
      </c>
      <c r="L111" s="4">
        <v>13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1295.92</v>
      </c>
      <c r="X111" s="4">
        <v>1</v>
      </c>
      <c r="Y111" s="4">
        <v>1295.92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205</v>
      </c>
      <c r="F112" s="4">
        <f>ROUND(Source!S97,O112)</f>
        <v>36162.92</v>
      </c>
      <c r="G112" s="4" t="s">
        <v>156</v>
      </c>
      <c r="H112" s="4" t="s">
        <v>157</v>
      </c>
      <c r="I112" s="4"/>
      <c r="J112" s="4"/>
      <c r="K112" s="4">
        <v>205</v>
      </c>
      <c r="L112" s="4">
        <v>14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36162.92</v>
      </c>
      <c r="X112" s="4">
        <v>1</v>
      </c>
      <c r="Y112" s="4">
        <v>36162.92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232</v>
      </c>
      <c r="F113" s="4">
        <f>ROUND(Source!BC97,O113)</f>
        <v>0</v>
      </c>
      <c r="G113" s="4" t="s">
        <v>158</v>
      </c>
      <c r="H113" s="4" t="s">
        <v>159</v>
      </c>
      <c r="I113" s="4"/>
      <c r="J113" s="4"/>
      <c r="K113" s="4">
        <v>232</v>
      </c>
      <c r="L113" s="4">
        <v>15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214</v>
      </c>
      <c r="F114" s="4">
        <f>ROUND(Source!AS97,O114)</f>
        <v>89948.81</v>
      </c>
      <c r="G114" s="4" t="s">
        <v>160</v>
      </c>
      <c r="H114" s="4" t="s">
        <v>161</v>
      </c>
      <c r="I114" s="4"/>
      <c r="J114" s="4"/>
      <c r="K114" s="4">
        <v>214</v>
      </c>
      <c r="L114" s="4">
        <v>16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89948.81</v>
      </c>
      <c r="X114" s="4">
        <v>1</v>
      </c>
      <c r="Y114" s="4">
        <v>89948.81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215</v>
      </c>
      <c r="F115" s="4">
        <f>ROUND(Source!AT97,O115)</f>
        <v>98911.42</v>
      </c>
      <c r="G115" s="4" t="s">
        <v>162</v>
      </c>
      <c r="H115" s="4" t="s">
        <v>163</v>
      </c>
      <c r="I115" s="4"/>
      <c r="J115" s="4"/>
      <c r="K115" s="4">
        <v>215</v>
      </c>
      <c r="L115" s="4">
        <v>17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98911.42</v>
      </c>
      <c r="X115" s="4">
        <v>1</v>
      </c>
      <c r="Y115" s="4">
        <v>98911.42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217</v>
      </c>
      <c r="F116" s="4">
        <f>ROUND(Source!AU97,O116)</f>
        <v>0</v>
      </c>
      <c r="G116" s="4" t="s">
        <v>164</v>
      </c>
      <c r="H116" s="4" t="s">
        <v>165</v>
      </c>
      <c r="I116" s="4"/>
      <c r="J116" s="4"/>
      <c r="K116" s="4">
        <v>217</v>
      </c>
      <c r="L116" s="4">
        <v>18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230</v>
      </c>
      <c r="F117" s="4">
        <f>ROUND(Source!BA97,O117)</f>
        <v>0</v>
      </c>
      <c r="G117" s="4" t="s">
        <v>166</v>
      </c>
      <c r="H117" s="4" t="s">
        <v>167</v>
      </c>
      <c r="I117" s="4"/>
      <c r="J117" s="4"/>
      <c r="K117" s="4">
        <v>230</v>
      </c>
      <c r="L117" s="4">
        <v>19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206</v>
      </c>
      <c r="F118" s="4">
        <f>ROUND(Source!T97,O118)</f>
        <v>0</v>
      </c>
      <c r="G118" s="4" t="s">
        <v>168</v>
      </c>
      <c r="H118" s="4" t="s">
        <v>169</v>
      </c>
      <c r="I118" s="4"/>
      <c r="J118" s="4"/>
      <c r="K118" s="4">
        <v>206</v>
      </c>
      <c r="L118" s="4">
        <v>20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207</v>
      </c>
      <c r="F119" s="4">
        <f>Source!U97</f>
        <v>56.315955960000004</v>
      </c>
      <c r="G119" s="4" t="s">
        <v>170</v>
      </c>
      <c r="H119" s="4" t="s">
        <v>171</v>
      </c>
      <c r="I119" s="4"/>
      <c r="J119" s="4"/>
      <c r="K119" s="4">
        <v>207</v>
      </c>
      <c r="L119" s="4">
        <v>21</v>
      </c>
      <c r="M119" s="4">
        <v>3</v>
      </c>
      <c r="N119" s="4" t="s">
        <v>3</v>
      </c>
      <c r="O119" s="4">
        <v>-1</v>
      </c>
      <c r="P119" s="4"/>
      <c r="Q119" s="4"/>
      <c r="R119" s="4"/>
      <c r="S119" s="4"/>
      <c r="T119" s="4"/>
      <c r="U119" s="4"/>
      <c r="V119" s="4"/>
      <c r="W119" s="4">
        <v>56.315955959999997</v>
      </c>
      <c r="X119" s="4">
        <v>1</v>
      </c>
      <c r="Y119" s="4">
        <v>56.315955959999997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208</v>
      </c>
      <c r="F120" s="4">
        <f>Source!V97</f>
        <v>0</v>
      </c>
      <c r="G120" s="4" t="s">
        <v>172</v>
      </c>
      <c r="H120" s="4" t="s">
        <v>173</v>
      </c>
      <c r="I120" s="4"/>
      <c r="J120" s="4"/>
      <c r="K120" s="4">
        <v>208</v>
      </c>
      <c r="L120" s="4">
        <v>22</v>
      </c>
      <c r="M120" s="4">
        <v>3</v>
      </c>
      <c r="N120" s="4" t="s">
        <v>3</v>
      </c>
      <c r="O120" s="4">
        <v>-1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209</v>
      </c>
      <c r="F121" s="4">
        <f>ROUND(Source!W97,O121)</f>
        <v>0</v>
      </c>
      <c r="G121" s="4" t="s">
        <v>174</v>
      </c>
      <c r="H121" s="4" t="s">
        <v>175</v>
      </c>
      <c r="I121" s="4"/>
      <c r="J121" s="4"/>
      <c r="K121" s="4">
        <v>209</v>
      </c>
      <c r="L121" s="4">
        <v>23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233</v>
      </c>
      <c r="F122" s="4">
        <f>ROUND(Source!BD97,O122)</f>
        <v>0</v>
      </c>
      <c r="G122" s="4" t="s">
        <v>176</v>
      </c>
      <c r="H122" s="4" t="s">
        <v>177</v>
      </c>
      <c r="I122" s="4"/>
      <c r="J122" s="4"/>
      <c r="K122" s="4">
        <v>233</v>
      </c>
      <c r="L122" s="4">
        <v>24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210</v>
      </c>
      <c r="F123" s="4">
        <f>ROUND(Source!X97,O123)</f>
        <v>33269.89</v>
      </c>
      <c r="G123" s="4" t="s">
        <v>178</v>
      </c>
      <c r="H123" s="4" t="s">
        <v>179</v>
      </c>
      <c r="I123" s="4"/>
      <c r="J123" s="4"/>
      <c r="K123" s="4">
        <v>210</v>
      </c>
      <c r="L123" s="4">
        <v>25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33269.89</v>
      </c>
      <c r="X123" s="4">
        <v>1</v>
      </c>
      <c r="Y123" s="4">
        <v>33269.89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211</v>
      </c>
      <c r="F124" s="4">
        <f>ROUND(Source!Y97,O124)</f>
        <v>15550.06</v>
      </c>
      <c r="G124" s="4" t="s">
        <v>180</v>
      </c>
      <c r="H124" s="4" t="s">
        <v>181</v>
      </c>
      <c r="I124" s="4"/>
      <c r="J124" s="4"/>
      <c r="K124" s="4">
        <v>211</v>
      </c>
      <c r="L124" s="4">
        <v>26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15550.06</v>
      </c>
      <c r="X124" s="4">
        <v>1</v>
      </c>
      <c r="Y124" s="4">
        <v>15550.06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224</v>
      </c>
      <c r="F125" s="4">
        <f>ROUND(Source!AR97,O125)</f>
        <v>188860.23</v>
      </c>
      <c r="G125" s="4" t="s">
        <v>182</v>
      </c>
      <c r="H125" s="4" t="s">
        <v>183</v>
      </c>
      <c r="I125" s="4"/>
      <c r="J125" s="4"/>
      <c r="K125" s="4">
        <v>224</v>
      </c>
      <c r="L125" s="4">
        <v>27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188860.23</v>
      </c>
      <c r="X125" s="4">
        <v>1</v>
      </c>
      <c r="Y125" s="4">
        <v>188860.23</v>
      </c>
      <c r="Z125" s="4"/>
      <c r="AA125" s="4"/>
      <c r="AB125" s="4"/>
    </row>
    <row r="127" spans="1:206" x14ac:dyDescent="0.2">
      <c r="A127" s="2">
        <v>51</v>
      </c>
      <c r="B127" s="2">
        <f>B20</f>
        <v>1</v>
      </c>
      <c r="C127" s="2">
        <f>A20</f>
        <v>3</v>
      </c>
      <c r="D127" s="2">
        <f>ROW(A20)</f>
        <v>20</v>
      </c>
      <c r="E127" s="2"/>
      <c r="F127" s="2" t="str">
        <f>IF(F20&lt;&gt;"",F20,"")</f>
        <v>02-01-07</v>
      </c>
      <c r="G127" s="2" t="str">
        <f>IF(G20&lt;&gt;"",G20,"")</f>
        <v>Прокладка КЛ в трубах</v>
      </c>
      <c r="H127" s="2">
        <v>0</v>
      </c>
      <c r="I127" s="2"/>
      <c r="J127" s="2"/>
      <c r="K127" s="2"/>
      <c r="L127" s="2"/>
      <c r="M127" s="2"/>
      <c r="N127" s="2"/>
      <c r="O127" s="2">
        <f t="shared" ref="O127:T127" si="100">ROUND(O48+O97+AB127,2)</f>
        <v>230910.34</v>
      </c>
      <c r="P127" s="2">
        <f t="shared" si="100"/>
        <v>157028.71</v>
      </c>
      <c r="Q127" s="2">
        <f t="shared" si="100"/>
        <v>11426.72</v>
      </c>
      <c r="R127" s="2">
        <f t="shared" si="100"/>
        <v>6764.62</v>
      </c>
      <c r="S127" s="2">
        <f t="shared" si="100"/>
        <v>62454.91</v>
      </c>
      <c r="T127" s="2">
        <f t="shared" si="100"/>
        <v>0</v>
      </c>
      <c r="U127" s="2">
        <f>U48+U97+AH127</f>
        <v>104.7059974268</v>
      </c>
      <c r="V127" s="2">
        <f>V48+V97+AI127</f>
        <v>0</v>
      </c>
      <c r="W127" s="2">
        <f>ROUND(W48+W97+AJ127,2)</f>
        <v>0</v>
      </c>
      <c r="X127" s="2">
        <f>ROUND(X48+X97+AK127,2)</f>
        <v>54399.7</v>
      </c>
      <c r="Y127" s="2">
        <f>ROUND(Y48+Y97+AL127,2)</f>
        <v>26356.63</v>
      </c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>
        <f t="shared" ref="AO127:BD127" si="101">ROUND(AO48+AO97+BX127,2)</f>
        <v>0</v>
      </c>
      <c r="AP127" s="2">
        <f t="shared" si="101"/>
        <v>0</v>
      </c>
      <c r="AQ127" s="2">
        <f t="shared" si="101"/>
        <v>0</v>
      </c>
      <c r="AR127" s="2">
        <f t="shared" si="101"/>
        <v>322489.28000000003</v>
      </c>
      <c r="AS127" s="2">
        <f t="shared" si="101"/>
        <v>223577.86</v>
      </c>
      <c r="AT127" s="2">
        <f t="shared" si="101"/>
        <v>98911.42</v>
      </c>
      <c r="AU127" s="2">
        <f t="shared" si="101"/>
        <v>0</v>
      </c>
      <c r="AV127" s="2">
        <f t="shared" si="101"/>
        <v>157028.71</v>
      </c>
      <c r="AW127" s="2">
        <f t="shared" si="101"/>
        <v>157028.71</v>
      </c>
      <c r="AX127" s="2">
        <f t="shared" si="101"/>
        <v>0</v>
      </c>
      <c r="AY127" s="2">
        <f t="shared" si="101"/>
        <v>157028.71</v>
      </c>
      <c r="AZ127" s="2">
        <f t="shared" si="101"/>
        <v>0</v>
      </c>
      <c r="BA127" s="2">
        <f t="shared" si="101"/>
        <v>0</v>
      </c>
      <c r="BB127" s="2">
        <f t="shared" si="101"/>
        <v>0</v>
      </c>
      <c r="BC127" s="2">
        <f t="shared" si="101"/>
        <v>0</v>
      </c>
      <c r="BD127" s="2">
        <f t="shared" si="101"/>
        <v>0</v>
      </c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>
        <v>0</v>
      </c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201</v>
      </c>
      <c r="F129" s="4">
        <f>ROUND(Source!O127,O129)</f>
        <v>230910.34</v>
      </c>
      <c r="G129" s="4" t="s">
        <v>130</v>
      </c>
      <c r="H129" s="4" t="s">
        <v>131</v>
      </c>
      <c r="I129" s="4"/>
      <c r="J129" s="4"/>
      <c r="K129" s="4">
        <v>201</v>
      </c>
      <c r="L129" s="4">
        <v>1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230910.34</v>
      </c>
      <c r="X129" s="4">
        <v>1</v>
      </c>
      <c r="Y129" s="4">
        <v>230910.34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202</v>
      </c>
      <c r="F130" s="4">
        <f>ROUND(Source!P127,O130)</f>
        <v>157028.71</v>
      </c>
      <c r="G130" s="4" t="s">
        <v>132</v>
      </c>
      <c r="H130" s="4" t="s">
        <v>133</v>
      </c>
      <c r="I130" s="4"/>
      <c r="J130" s="4"/>
      <c r="K130" s="4">
        <v>202</v>
      </c>
      <c r="L130" s="4">
        <v>2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157028.71</v>
      </c>
      <c r="X130" s="4">
        <v>1</v>
      </c>
      <c r="Y130" s="4">
        <v>157028.71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222</v>
      </c>
      <c r="F131" s="4">
        <f>ROUND(Source!AO127,O131)</f>
        <v>0</v>
      </c>
      <c r="G131" s="4" t="s">
        <v>134</v>
      </c>
      <c r="H131" s="4" t="s">
        <v>135</v>
      </c>
      <c r="I131" s="4"/>
      <c r="J131" s="4"/>
      <c r="K131" s="4">
        <v>222</v>
      </c>
      <c r="L131" s="4">
        <v>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225</v>
      </c>
      <c r="F132" s="4">
        <f>ROUND(Source!AV127,O132)</f>
        <v>157028.71</v>
      </c>
      <c r="G132" s="4" t="s">
        <v>136</v>
      </c>
      <c r="H132" s="4" t="s">
        <v>137</v>
      </c>
      <c r="I132" s="4"/>
      <c r="J132" s="4"/>
      <c r="K132" s="4">
        <v>225</v>
      </c>
      <c r="L132" s="4">
        <v>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157028.71</v>
      </c>
      <c r="X132" s="4">
        <v>1</v>
      </c>
      <c r="Y132" s="4">
        <v>157028.71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226</v>
      </c>
      <c r="F133" s="4">
        <f>ROUND(Source!AW127,O133)</f>
        <v>157028.71</v>
      </c>
      <c r="G133" s="4" t="s">
        <v>138</v>
      </c>
      <c r="H133" s="4" t="s">
        <v>139</v>
      </c>
      <c r="I133" s="4"/>
      <c r="J133" s="4"/>
      <c r="K133" s="4">
        <v>226</v>
      </c>
      <c r="L133" s="4">
        <v>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157028.71</v>
      </c>
      <c r="X133" s="4">
        <v>1</v>
      </c>
      <c r="Y133" s="4">
        <v>157028.71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227</v>
      </c>
      <c r="F134" s="4">
        <f>ROUND(Source!AX127,O134)</f>
        <v>0</v>
      </c>
      <c r="G134" s="4" t="s">
        <v>140</v>
      </c>
      <c r="H134" s="4" t="s">
        <v>141</v>
      </c>
      <c r="I134" s="4"/>
      <c r="J134" s="4"/>
      <c r="K134" s="4">
        <v>227</v>
      </c>
      <c r="L134" s="4">
        <v>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228</v>
      </c>
      <c r="F135" s="4">
        <f>ROUND(Source!AY127,O135)</f>
        <v>157028.71</v>
      </c>
      <c r="G135" s="4" t="s">
        <v>142</v>
      </c>
      <c r="H135" s="4" t="s">
        <v>143</v>
      </c>
      <c r="I135" s="4"/>
      <c r="J135" s="4"/>
      <c r="K135" s="4">
        <v>228</v>
      </c>
      <c r="L135" s="4">
        <v>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157028.71</v>
      </c>
      <c r="X135" s="4">
        <v>1</v>
      </c>
      <c r="Y135" s="4">
        <v>157028.71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216</v>
      </c>
      <c r="F136" s="4">
        <f>ROUND(Source!AP127,O136)</f>
        <v>0</v>
      </c>
      <c r="G136" s="4" t="s">
        <v>144</v>
      </c>
      <c r="H136" s="4" t="s">
        <v>145</v>
      </c>
      <c r="I136" s="4"/>
      <c r="J136" s="4"/>
      <c r="K136" s="4">
        <v>216</v>
      </c>
      <c r="L136" s="4">
        <v>8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223</v>
      </c>
      <c r="F137" s="4">
        <f>ROUND(Source!AQ127,O137)</f>
        <v>0</v>
      </c>
      <c r="G137" s="4" t="s">
        <v>146</v>
      </c>
      <c r="H137" s="4" t="s">
        <v>147</v>
      </c>
      <c r="I137" s="4"/>
      <c r="J137" s="4"/>
      <c r="K137" s="4">
        <v>223</v>
      </c>
      <c r="L137" s="4">
        <v>9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229</v>
      </c>
      <c r="F138" s="4">
        <f>ROUND(Source!AZ127,O138)</f>
        <v>0</v>
      </c>
      <c r="G138" s="4" t="s">
        <v>148</v>
      </c>
      <c r="H138" s="4" t="s">
        <v>149</v>
      </c>
      <c r="I138" s="4"/>
      <c r="J138" s="4"/>
      <c r="K138" s="4">
        <v>229</v>
      </c>
      <c r="L138" s="4">
        <v>10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203</v>
      </c>
      <c r="F139" s="4">
        <f>ROUND(Source!Q127,O139)</f>
        <v>11426.72</v>
      </c>
      <c r="G139" s="4" t="s">
        <v>150</v>
      </c>
      <c r="H139" s="4" t="s">
        <v>151</v>
      </c>
      <c r="I139" s="4"/>
      <c r="J139" s="4"/>
      <c r="K139" s="4">
        <v>203</v>
      </c>
      <c r="L139" s="4">
        <v>11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11426.72</v>
      </c>
      <c r="X139" s="4">
        <v>1</v>
      </c>
      <c r="Y139" s="4">
        <v>11426.72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231</v>
      </c>
      <c r="F140" s="4">
        <f>ROUND(Source!BB127,O140)</f>
        <v>0</v>
      </c>
      <c r="G140" s="4" t="s">
        <v>152</v>
      </c>
      <c r="H140" s="4" t="s">
        <v>153</v>
      </c>
      <c r="I140" s="4"/>
      <c r="J140" s="4"/>
      <c r="K140" s="4">
        <v>231</v>
      </c>
      <c r="L140" s="4">
        <v>12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204</v>
      </c>
      <c r="F141" s="4">
        <f>ROUND(Source!R127,O141)</f>
        <v>6764.62</v>
      </c>
      <c r="G141" s="4" t="s">
        <v>154</v>
      </c>
      <c r="H141" s="4" t="s">
        <v>155</v>
      </c>
      <c r="I141" s="4"/>
      <c r="J141" s="4"/>
      <c r="K141" s="4">
        <v>204</v>
      </c>
      <c r="L141" s="4">
        <v>13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6764.62</v>
      </c>
      <c r="X141" s="4">
        <v>1</v>
      </c>
      <c r="Y141" s="4">
        <v>6764.62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205</v>
      </c>
      <c r="F142" s="4">
        <f>ROUND(Source!S127,O142)</f>
        <v>62454.91</v>
      </c>
      <c r="G142" s="4" t="s">
        <v>156</v>
      </c>
      <c r="H142" s="4" t="s">
        <v>157</v>
      </c>
      <c r="I142" s="4"/>
      <c r="J142" s="4"/>
      <c r="K142" s="4">
        <v>205</v>
      </c>
      <c r="L142" s="4">
        <v>14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62454.91</v>
      </c>
      <c r="X142" s="4">
        <v>1</v>
      </c>
      <c r="Y142" s="4">
        <v>62454.91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232</v>
      </c>
      <c r="F143" s="4">
        <f>ROUND(Source!BC127,O143)</f>
        <v>0</v>
      </c>
      <c r="G143" s="4" t="s">
        <v>158</v>
      </c>
      <c r="H143" s="4" t="s">
        <v>159</v>
      </c>
      <c r="I143" s="4"/>
      <c r="J143" s="4"/>
      <c r="K143" s="4">
        <v>232</v>
      </c>
      <c r="L143" s="4">
        <v>15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214</v>
      </c>
      <c r="F144" s="4">
        <f>ROUND(Source!AS127,O144)</f>
        <v>223577.86</v>
      </c>
      <c r="G144" s="4" t="s">
        <v>160</v>
      </c>
      <c r="H144" s="4" t="s">
        <v>161</v>
      </c>
      <c r="I144" s="4"/>
      <c r="J144" s="4"/>
      <c r="K144" s="4">
        <v>214</v>
      </c>
      <c r="L144" s="4">
        <v>16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223577.86</v>
      </c>
      <c r="X144" s="4">
        <v>1</v>
      </c>
      <c r="Y144" s="4">
        <v>223577.86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215</v>
      </c>
      <c r="F145" s="4">
        <f>ROUND(Source!AT127,O145)</f>
        <v>98911.42</v>
      </c>
      <c r="G145" s="4" t="s">
        <v>162</v>
      </c>
      <c r="H145" s="4" t="s">
        <v>163</v>
      </c>
      <c r="I145" s="4"/>
      <c r="J145" s="4"/>
      <c r="K145" s="4">
        <v>215</v>
      </c>
      <c r="L145" s="4">
        <v>17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98911.42</v>
      </c>
      <c r="X145" s="4">
        <v>1</v>
      </c>
      <c r="Y145" s="4">
        <v>98911.42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217</v>
      </c>
      <c r="F146" s="4">
        <f>ROUND(Source!AU127,O146)</f>
        <v>0</v>
      </c>
      <c r="G146" s="4" t="s">
        <v>164</v>
      </c>
      <c r="H146" s="4" t="s">
        <v>165</v>
      </c>
      <c r="I146" s="4"/>
      <c r="J146" s="4"/>
      <c r="K146" s="4">
        <v>217</v>
      </c>
      <c r="L146" s="4">
        <v>18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230</v>
      </c>
      <c r="F147" s="4">
        <f>ROUND(Source!BA127,O147)</f>
        <v>0</v>
      </c>
      <c r="G147" s="4" t="s">
        <v>166</v>
      </c>
      <c r="H147" s="4" t="s">
        <v>167</v>
      </c>
      <c r="I147" s="4"/>
      <c r="J147" s="4"/>
      <c r="K147" s="4">
        <v>230</v>
      </c>
      <c r="L147" s="4">
        <v>19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206</v>
      </c>
      <c r="F148" s="4">
        <f>ROUND(Source!T127,O148)</f>
        <v>0</v>
      </c>
      <c r="G148" s="4" t="s">
        <v>168</v>
      </c>
      <c r="H148" s="4" t="s">
        <v>169</v>
      </c>
      <c r="I148" s="4"/>
      <c r="J148" s="4"/>
      <c r="K148" s="4">
        <v>206</v>
      </c>
      <c r="L148" s="4">
        <v>20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207</v>
      </c>
      <c r="F149" s="4">
        <f>Source!U127</f>
        <v>104.7059974268</v>
      </c>
      <c r="G149" s="4" t="s">
        <v>170</v>
      </c>
      <c r="H149" s="4" t="s">
        <v>171</v>
      </c>
      <c r="I149" s="4"/>
      <c r="J149" s="4"/>
      <c r="K149" s="4">
        <v>207</v>
      </c>
      <c r="L149" s="4">
        <v>21</v>
      </c>
      <c r="M149" s="4">
        <v>3</v>
      </c>
      <c r="N149" s="4" t="s">
        <v>3</v>
      </c>
      <c r="O149" s="4">
        <v>-1</v>
      </c>
      <c r="P149" s="4"/>
      <c r="Q149" s="4"/>
      <c r="R149" s="4"/>
      <c r="S149" s="4"/>
      <c r="T149" s="4"/>
      <c r="U149" s="4"/>
      <c r="V149" s="4"/>
      <c r="W149" s="4">
        <v>104.7059974268</v>
      </c>
      <c r="X149" s="4">
        <v>1</v>
      </c>
      <c r="Y149" s="4">
        <v>104.7059974268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208</v>
      </c>
      <c r="F150" s="4">
        <f>Source!V127</f>
        <v>0</v>
      </c>
      <c r="G150" s="4" t="s">
        <v>172</v>
      </c>
      <c r="H150" s="4" t="s">
        <v>173</v>
      </c>
      <c r="I150" s="4"/>
      <c r="J150" s="4"/>
      <c r="K150" s="4">
        <v>208</v>
      </c>
      <c r="L150" s="4">
        <v>22</v>
      </c>
      <c r="M150" s="4">
        <v>3</v>
      </c>
      <c r="N150" s="4" t="s">
        <v>3</v>
      </c>
      <c r="O150" s="4">
        <v>-1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209</v>
      </c>
      <c r="F151" s="4">
        <f>ROUND(Source!W127,O151)</f>
        <v>0</v>
      </c>
      <c r="G151" s="4" t="s">
        <v>174</v>
      </c>
      <c r="H151" s="4" t="s">
        <v>175</v>
      </c>
      <c r="I151" s="4"/>
      <c r="J151" s="4"/>
      <c r="K151" s="4">
        <v>209</v>
      </c>
      <c r="L151" s="4">
        <v>23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233</v>
      </c>
      <c r="F152" s="4">
        <f>ROUND(Source!BD127,O152)</f>
        <v>0</v>
      </c>
      <c r="G152" s="4" t="s">
        <v>176</v>
      </c>
      <c r="H152" s="4" t="s">
        <v>177</v>
      </c>
      <c r="I152" s="4"/>
      <c r="J152" s="4"/>
      <c r="K152" s="4">
        <v>233</v>
      </c>
      <c r="L152" s="4">
        <v>24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210</v>
      </c>
      <c r="F153" s="4">
        <f>ROUND(Source!X127,O153)</f>
        <v>54399.7</v>
      </c>
      <c r="G153" s="4" t="s">
        <v>178</v>
      </c>
      <c r="H153" s="4" t="s">
        <v>179</v>
      </c>
      <c r="I153" s="4"/>
      <c r="J153" s="4"/>
      <c r="K153" s="4">
        <v>210</v>
      </c>
      <c r="L153" s="4">
        <v>25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54399.7</v>
      </c>
      <c r="X153" s="4">
        <v>1</v>
      </c>
      <c r="Y153" s="4">
        <v>54399.7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211</v>
      </c>
      <c r="F154" s="4">
        <f>ROUND(Source!Y127,O154)</f>
        <v>26356.63</v>
      </c>
      <c r="G154" s="4" t="s">
        <v>180</v>
      </c>
      <c r="H154" s="4" t="s">
        <v>181</v>
      </c>
      <c r="I154" s="4"/>
      <c r="J154" s="4"/>
      <c r="K154" s="4">
        <v>211</v>
      </c>
      <c r="L154" s="4">
        <v>26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26356.63</v>
      </c>
      <c r="X154" s="4">
        <v>1</v>
      </c>
      <c r="Y154" s="4">
        <v>26356.63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224</v>
      </c>
      <c r="F155" s="4">
        <f>ROUND(Source!AR127,O155)</f>
        <v>322489.28000000003</v>
      </c>
      <c r="G155" s="4" t="s">
        <v>182</v>
      </c>
      <c r="H155" s="4" t="s">
        <v>183</v>
      </c>
      <c r="I155" s="4"/>
      <c r="J155" s="4"/>
      <c r="K155" s="4">
        <v>224</v>
      </c>
      <c r="L155" s="4">
        <v>27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322489.28000000003</v>
      </c>
      <c r="X155" s="4">
        <v>1</v>
      </c>
      <c r="Y155" s="4">
        <v>322489.28000000003</v>
      </c>
      <c r="Z155" s="4"/>
      <c r="AA155" s="4"/>
      <c r="AB155" s="4"/>
    </row>
    <row r="157" spans="1:206" x14ac:dyDescent="0.2">
      <c r="A157" s="2">
        <v>51</v>
      </c>
      <c r="B157" s="2">
        <f>B12</f>
        <v>192</v>
      </c>
      <c r="C157" s="2">
        <f>A12</f>
        <v>1</v>
      </c>
      <c r="D157" s="2">
        <f>ROW(A12)</f>
        <v>12</v>
      </c>
      <c r="E157" s="2"/>
      <c r="F157" s="2" t="str">
        <f>IF(F12&lt;&gt;"",F12,"")</f>
        <v>02-01-07</v>
      </c>
      <c r="G157" s="2" t="str">
        <f>IF(G12&lt;&gt;"",G12,"")</f>
        <v>02-01-07 Строительство КЛ-0,4 кВ в траншее в трубах</v>
      </c>
      <c r="H157" s="2">
        <v>0</v>
      </c>
      <c r="I157" s="2"/>
      <c r="J157" s="2"/>
      <c r="K157" s="2"/>
      <c r="L157" s="2"/>
      <c r="M157" s="2"/>
      <c r="N157" s="2"/>
      <c r="O157" s="2">
        <f t="shared" ref="O157:T157" si="102">ROUND(O127,2)</f>
        <v>230910.34</v>
      </c>
      <c r="P157" s="2">
        <f t="shared" si="102"/>
        <v>157028.71</v>
      </c>
      <c r="Q157" s="2">
        <f t="shared" si="102"/>
        <v>11426.72</v>
      </c>
      <c r="R157" s="2">
        <f t="shared" si="102"/>
        <v>6764.62</v>
      </c>
      <c r="S157" s="2">
        <f t="shared" si="102"/>
        <v>62454.91</v>
      </c>
      <c r="T157" s="2">
        <f t="shared" si="102"/>
        <v>0</v>
      </c>
      <c r="U157" s="2">
        <f>U127</f>
        <v>104.7059974268</v>
      </c>
      <c r="V157" s="2">
        <f>V127</f>
        <v>0</v>
      </c>
      <c r="W157" s="2">
        <f>ROUND(W127,2)</f>
        <v>0</v>
      </c>
      <c r="X157" s="2">
        <f>ROUND(X127,2)</f>
        <v>54399.7</v>
      </c>
      <c r="Y157" s="2">
        <f>ROUND(Y127,2)</f>
        <v>26356.63</v>
      </c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>
        <f t="shared" ref="AO157:BD157" si="103">ROUND(AO127,2)</f>
        <v>0</v>
      </c>
      <c r="AP157" s="2">
        <f t="shared" si="103"/>
        <v>0</v>
      </c>
      <c r="AQ157" s="2">
        <f t="shared" si="103"/>
        <v>0</v>
      </c>
      <c r="AR157" s="2">
        <f t="shared" si="103"/>
        <v>322489.28000000003</v>
      </c>
      <c r="AS157" s="2">
        <f t="shared" si="103"/>
        <v>223577.86</v>
      </c>
      <c r="AT157" s="2">
        <f t="shared" si="103"/>
        <v>98911.42</v>
      </c>
      <c r="AU157" s="2">
        <f t="shared" si="103"/>
        <v>0</v>
      </c>
      <c r="AV157" s="2">
        <f t="shared" si="103"/>
        <v>157028.71</v>
      </c>
      <c r="AW157" s="2">
        <f t="shared" si="103"/>
        <v>157028.71</v>
      </c>
      <c r="AX157" s="2">
        <f t="shared" si="103"/>
        <v>0</v>
      </c>
      <c r="AY157" s="2">
        <f t="shared" si="103"/>
        <v>157028.71</v>
      </c>
      <c r="AZ157" s="2">
        <f t="shared" si="103"/>
        <v>0</v>
      </c>
      <c r="BA157" s="2">
        <f t="shared" si="103"/>
        <v>0</v>
      </c>
      <c r="BB157" s="2">
        <f t="shared" si="103"/>
        <v>0</v>
      </c>
      <c r="BC157" s="2">
        <f t="shared" si="103"/>
        <v>0</v>
      </c>
      <c r="BD157" s="2">
        <f t="shared" si="103"/>
        <v>0</v>
      </c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>
        <v>0</v>
      </c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201</v>
      </c>
      <c r="F159" s="4">
        <f>ROUND(Source!O157,O159)</f>
        <v>230910.34</v>
      </c>
      <c r="G159" s="4" t="s">
        <v>130</v>
      </c>
      <c r="H159" s="4" t="s">
        <v>131</v>
      </c>
      <c r="I159" s="4"/>
      <c r="J159" s="4"/>
      <c r="K159" s="4">
        <v>201</v>
      </c>
      <c r="L159" s="4">
        <v>1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230910.34</v>
      </c>
      <c r="X159" s="4">
        <v>1</v>
      </c>
      <c r="Y159" s="4">
        <v>230910.34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202</v>
      </c>
      <c r="F160" s="4">
        <f>ROUND(Source!P157,O160)</f>
        <v>157028.71</v>
      </c>
      <c r="G160" s="4" t="s">
        <v>132</v>
      </c>
      <c r="H160" s="4" t="s">
        <v>133</v>
      </c>
      <c r="I160" s="4"/>
      <c r="J160" s="4"/>
      <c r="K160" s="4">
        <v>202</v>
      </c>
      <c r="L160" s="4">
        <v>2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157028.71</v>
      </c>
      <c r="X160" s="4">
        <v>1</v>
      </c>
      <c r="Y160" s="4">
        <v>157028.71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222</v>
      </c>
      <c r="F161" s="4">
        <f>ROUND(Source!AO157,O161)</f>
        <v>0</v>
      </c>
      <c r="G161" s="4" t="s">
        <v>134</v>
      </c>
      <c r="H161" s="4" t="s">
        <v>135</v>
      </c>
      <c r="I161" s="4"/>
      <c r="J161" s="4"/>
      <c r="K161" s="4">
        <v>222</v>
      </c>
      <c r="L161" s="4">
        <v>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225</v>
      </c>
      <c r="F162" s="4">
        <f>ROUND(Source!AV157,O162)</f>
        <v>157028.71</v>
      </c>
      <c r="G162" s="4" t="s">
        <v>136</v>
      </c>
      <c r="H162" s="4" t="s">
        <v>137</v>
      </c>
      <c r="I162" s="4"/>
      <c r="J162" s="4"/>
      <c r="K162" s="4">
        <v>225</v>
      </c>
      <c r="L162" s="4">
        <v>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157028.71</v>
      </c>
      <c r="X162" s="4">
        <v>1</v>
      </c>
      <c r="Y162" s="4">
        <v>157028.71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226</v>
      </c>
      <c r="F163" s="4">
        <f>ROUND(Source!AW157,O163)</f>
        <v>157028.71</v>
      </c>
      <c r="G163" s="4" t="s">
        <v>138</v>
      </c>
      <c r="H163" s="4" t="s">
        <v>139</v>
      </c>
      <c r="I163" s="4"/>
      <c r="J163" s="4"/>
      <c r="K163" s="4">
        <v>226</v>
      </c>
      <c r="L163" s="4">
        <v>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157028.71</v>
      </c>
      <c r="X163" s="4">
        <v>1</v>
      </c>
      <c r="Y163" s="4">
        <v>157028.71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227</v>
      </c>
      <c r="F164" s="4">
        <f>ROUND(Source!AX157,O164)</f>
        <v>0</v>
      </c>
      <c r="G164" s="4" t="s">
        <v>140</v>
      </c>
      <c r="H164" s="4" t="s">
        <v>141</v>
      </c>
      <c r="I164" s="4"/>
      <c r="J164" s="4"/>
      <c r="K164" s="4">
        <v>227</v>
      </c>
      <c r="L164" s="4">
        <v>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228</v>
      </c>
      <c r="F165" s="4">
        <f>ROUND(Source!AY157,O165)</f>
        <v>157028.71</v>
      </c>
      <c r="G165" s="4" t="s">
        <v>142</v>
      </c>
      <c r="H165" s="4" t="s">
        <v>143</v>
      </c>
      <c r="I165" s="4"/>
      <c r="J165" s="4"/>
      <c r="K165" s="4">
        <v>228</v>
      </c>
      <c r="L165" s="4">
        <v>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157028.71</v>
      </c>
      <c r="X165" s="4">
        <v>1</v>
      </c>
      <c r="Y165" s="4">
        <v>157028.71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216</v>
      </c>
      <c r="F166" s="4">
        <f>ROUND(Source!AP157,O166)</f>
        <v>0</v>
      </c>
      <c r="G166" s="4" t="s">
        <v>144</v>
      </c>
      <c r="H166" s="4" t="s">
        <v>145</v>
      </c>
      <c r="I166" s="4"/>
      <c r="J166" s="4"/>
      <c r="K166" s="4">
        <v>216</v>
      </c>
      <c r="L166" s="4">
        <v>8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223</v>
      </c>
      <c r="F167" s="4">
        <f>ROUND(Source!AQ157,O167)</f>
        <v>0</v>
      </c>
      <c r="G167" s="4" t="s">
        <v>146</v>
      </c>
      <c r="H167" s="4" t="s">
        <v>147</v>
      </c>
      <c r="I167" s="4"/>
      <c r="J167" s="4"/>
      <c r="K167" s="4">
        <v>223</v>
      </c>
      <c r="L167" s="4">
        <v>9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229</v>
      </c>
      <c r="F168" s="4">
        <f>ROUND(Source!AZ157,O168)</f>
        <v>0</v>
      </c>
      <c r="G168" s="4" t="s">
        <v>148</v>
      </c>
      <c r="H168" s="4" t="s">
        <v>149</v>
      </c>
      <c r="I168" s="4"/>
      <c r="J168" s="4"/>
      <c r="K168" s="4">
        <v>229</v>
      </c>
      <c r="L168" s="4">
        <v>10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203</v>
      </c>
      <c r="F169" s="4">
        <f>ROUND(Source!Q157,O169)</f>
        <v>11426.72</v>
      </c>
      <c r="G169" s="4" t="s">
        <v>150</v>
      </c>
      <c r="H169" s="4" t="s">
        <v>151</v>
      </c>
      <c r="I169" s="4"/>
      <c r="J169" s="4"/>
      <c r="K169" s="4">
        <v>203</v>
      </c>
      <c r="L169" s="4">
        <v>11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11426.72</v>
      </c>
      <c r="X169" s="4">
        <v>1</v>
      </c>
      <c r="Y169" s="4">
        <v>11426.72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231</v>
      </c>
      <c r="F170" s="4">
        <f>ROUND(Source!BB157,O170)</f>
        <v>0</v>
      </c>
      <c r="G170" s="4" t="s">
        <v>152</v>
      </c>
      <c r="H170" s="4" t="s">
        <v>153</v>
      </c>
      <c r="I170" s="4"/>
      <c r="J170" s="4"/>
      <c r="K170" s="4">
        <v>231</v>
      </c>
      <c r="L170" s="4">
        <v>12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204</v>
      </c>
      <c r="F171" s="4">
        <f>ROUND(Source!R157,O171)</f>
        <v>6764.62</v>
      </c>
      <c r="G171" s="4" t="s">
        <v>154</v>
      </c>
      <c r="H171" s="4" t="s">
        <v>155</v>
      </c>
      <c r="I171" s="4"/>
      <c r="J171" s="4"/>
      <c r="K171" s="4">
        <v>204</v>
      </c>
      <c r="L171" s="4">
        <v>13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6764.62</v>
      </c>
      <c r="X171" s="4">
        <v>1</v>
      </c>
      <c r="Y171" s="4">
        <v>6764.62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205</v>
      </c>
      <c r="F172" s="4">
        <f>ROUND(Source!S157,O172)</f>
        <v>62454.91</v>
      </c>
      <c r="G172" s="4" t="s">
        <v>156</v>
      </c>
      <c r="H172" s="4" t="s">
        <v>157</v>
      </c>
      <c r="I172" s="4"/>
      <c r="J172" s="4"/>
      <c r="K172" s="4">
        <v>205</v>
      </c>
      <c r="L172" s="4">
        <v>14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62454.91</v>
      </c>
      <c r="X172" s="4">
        <v>1</v>
      </c>
      <c r="Y172" s="4">
        <v>62454.91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232</v>
      </c>
      <c r="F173" s="4">
        <f>ROUND(Source!BC157,O173)</f>
        <v>0</v>
      </c>
      <c r="G173" s="4" t="s">
        <v>158</v>
      </c>
      <c r="H173" s="4" t="s">
        <v>159</v>
      </c>
      <c r="I173" s="4"/>
      <c r="J173" s="4"/>
      <c r="K173" s="4">
        <v>232</v>
      </c>
      <c r="L173" s="4">
        <v>15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214</v>
      </c>
      <c r="F174" s="4">
        <f>ROUND(Source!AS157,O174)</f>
        <v>223577.86</v>
      </c>
      <c r="G174" s="4" t="s">
        <v>160</v>
      </c>
      <c r="H174" s="4" t="s">
        <v>161</v>
      </c>
      <c r="I174" s="4"/>
      <c r="J174" s="4"/>
      <c r="K174" s="4">
        <v>214</v>
      </c>
      <c r="L174" s="4">
        <v>16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223577.86</v>
      </c>
      <c r="X174" s="4">
        <v>1</v>
      </c>
      <c r="Y174" s="4">
        <v>223577.86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215</v>
      </c>
      <c r="F175" s="4">
        <f>ROUND(Source!AT157,O175)</f>
        <v>98911.42</v>
      </c>
      <c r="G175" s="4" t="s">
        <v>162</v>
      </c>
      <c r="H175" s="4" t="s">
        <v>163</v>
      </c>
      <c r="I175" s="4"/>
      <c r="J175" s="4"/>
      <c r="K175" s="4">
        <v>215</v>
      </c>
      <c r="L175" s="4">
        <v>17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98911.42</v>
      </c>
      <c r="X175" s="4">
        <v>1</v>
      </c>
      <c r="Y175" s="4">
        <v>98911.42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217</v>
      </c>
      <c r="F176" s="4">
        <f>ROUND(Source!AU157,O176)</f>
        <v>0</v>
      </c>
      <c r="G176" s="4" t="s">
        <v>164</v>
      </c>
      <c r="H176" s="4" t="s">
        <v>165</v>
      </c>
      <c r="I176" s="4"/>
      <c r="J176" s="4"/>
      <c r="K176" s="4">
        <v>217</v>
      </c>
      <c r="L176" s="4">
        <v>18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230</v>
      </c>
      <c r="F177" s="4">
        <f>ROUND(Source!BA157,O177)</f>
        <v>0</v>
      </c>
      <c r="G177" s="4" t="s">
        <v>166</v>
      </c>
      <c r="H177" s="4" t="s">
        <v>167</v>
      </c>
      <c r="I177" s="4"/>
      <c r="J177" s="4"/>
      <c r="K177" s="4">
        <v>230</v>
      </c>
      <c r="L177" s="4">
        <v>19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206</v>
      </c>
      <c r="F178" s="4">
        <f>ROUND(Source!T157,O178)</f>
        <v>0</v>
      </c>
      <c r="G178" s="4" t="s">
        <v>168</v>
      </c>
      <c r="H178" s="4" t="s">
        <v>169</v>
      </c>
      <c r="I178" s="4"/>
      <c r="J178" s="4"/>
      <c r="K178" s="4">
        <v>206</v>
      </c>
      <c r="L178" s="4">
        <v>20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207</v>
      </c>
      <c r="F179" s="4">
        <f>Source!U157</f>
        <v>104.7059974268</v>
      </c>
      <c r="G179" s="4" t="s">
        <v>170</v>
      </c>
      <c r="H179" s="4" t="s">
        <v>171</v>
      </c>
      <c r="I179" s="4"/>
      <c r="J179" s="4"/>
      <c r="K179" s="4">
        <v>207</v>
      </c>
      <c r="L179" s="4">
        <v>21</v>
      </c>
      <c r="M179" s="4">
        <v>3</v>
      </c>
      <c r="N179" s="4" t="s">
        <v>3</v>
      </c>
      <c r="O179" s="4">
        <v>-1</v>
      </c>
      <c r="P179" s="4"/>
      <c r="Q179" s="4"/>
      <c r="R179" s="4"/>
      <c r="S179" s="4"/>
      <c r="T179" s="4"/>
      <c r="U179" s="4"/>
      <c r="V179" s="4"/>
      <c r="W179" s="4">
        <v>104.7059974268</v>
      </c>
      <c r="X179" s="4">
        <v>1</v>
      </c>
      <c r="Y179" s="4">
        <v>104.7059974268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208</v>
      </c>
      <c r="F180" s="4">
        <f>Source!V157</f>
        <v>0</v>
      </c>
      <c r="G180" s="4" t="s">
        <v>172</v>
      </c>
      <c r="H180" s="4" t="s">
        <v>173</v>
      </c>
      <c r="I180" s="4"/>
      <c r="J180" s="4"/>
      <c r="K180" s="4">
        <v>208</v>
      </c>
      <c r="L180" s="4">
        <v>22</v>
      </c>
      <c r="M180" s="4">
        <v>3</v>
      </c>
      <c r="N180" s="4" t="s">
        <v>3</v>
      </c>
      <c r="O180" s="4">
        <v>-1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209</v>
      </c>
      <c r="F181" s="4">
        <f>ROUND(Source!W157,O181)</f>
        <v>0</v>
      </c>
      <c r="G181" s="4" t="s">
        <v>174</v>
      </c>
      <c r="H181" s="4" t="s">
        <v>175</v>
      </c>
      <c r="I181" s="4"/>
      <c r="J181" s="4"/>
      <c r="K181" s="4">
        <v>209</v>
      </c>
      <c r="L181" s="4">
        <v>23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233</v>
      </c>
      <c r="F182" s="4">
        <f>ROUND(Source!BD157,O182)</f>
        <v>0</v>
      </c>
      <c r="G182" s="4" t="s">
        <v>176</v>
      </c>
      <c r="H182" s="4" t="s">
        <v>177</v>
      </c>
      <c r="I182" s="4"/>
      <c r="J182" s="4"/>
      <c r="K182" s="4">
        <v>233</v>
      </c>
      <c r="L182" s="4">
        <v>24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210</v>
      </c>
      <c r="F183" s="4">
        <f>ROUND(Source!X157,O183)</f>
        <v>54399.7</v>
      </c>
      <c r="G183" s="4" t="s">
        <v>178</v>
      </c>
      <c r="H183" s="4" t="s">
        <v>179</v>
      </c>
      <c r="I183" s="4"/>
      <c r="J183" s="4"/>
      <c r="K183" s="4">
        <v>210</v>
      </c>
      <c r="L183" s="4">
        <v>25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54399.7</v>
      </c>
      <c r="X183" s="4">
        <v>1</v>
      </c>
      <c r="Y183" s="4">
        <v>54399.7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211</v>
      </c>
      <c r="F184" s="4">
        <f>ROUND(Source!Y157,O184)</f>
        <v>26356.63</v>
      </c>
      <c r="G184" s="4" t="s">
        <v>180</v>
      </c>
      <c r="H184" s="4" t="s">
        <v>181</v>
      </c>
      <c r="I184" s="4"/>
      <c r="J184" s="4"/>
      <c r="K184" s="4">
        <v>211</v>
      </c>
      <c r="L184" s="4">
        <v>26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26356.63</v>
      </c>
      <c r="X184" s="4">
        <v>1</v>
      </c>
      <c r="Y184" s="4">
        <v>26356.63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224</v>
      </c>
      <c r="F185" s="4">
        <f>ROUND(Source!AR157,O185)</f>
        <v>322489.28000000003</v>
      </c>
      <c r="G185" s="4" t="s">
        <v>182</v>
      </c>
      <c r="H185" s="4" t="s">
        <v>183</v>
      </c>
      <c r="I185" s="4"/>
      <c r="J185" s="4"/>
      <c r="K185" s="4">
        <v>224</v>
      </c>
      <c r="L185" s="4">
        <v>27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322489.28000000003</v>
      </c>
      <c r="X185" s="4">
        <v>1</v>
      </c>
      <c r="Y185" s="4">
        <v>322489.28000000003</v>
      </c>
      <c r="Z185" s="4"/>
      <c r="AA185" s="4"/>
      <c r="AB185" s="4"/>
    </row>
    <row r="188" spans="1:28" x14ac:dyDescent="0.2">
      <c r="A188">
        <v>70</v>
      </c>
      <c r="B188">
        <v>1</v>
      </c>
      <c r="D188">
        <v>1</v>
      </c>
      <c r="E188" t="s">
        <v>229</v>
      </c>
      <c r="F188" t="s">
        <v>230</v>
      </c>
      <c r="G188">
        <v>0</v>
      </c>
      <c r="H188">
        <v>0</v>
      </c>
      <c r="I188" t="s">
        <v>3</v>
      </c>
      <c r="J188">
        <v>0</v>
      </c>
      <c r="K188">
        <v>0</v>
      </c>
      <c r="L188" t="s">
        <v>3</v>
      </c>
      <c r="M188" t="s">
        <v>3</v>
      </c>
      <c r="N188">
        <v>0</v>
      </c>
      <c r="P188" t="s">
        <v>3</v>
      </c>
    </row>
    <row r="190" spans="1:28" x14ac:dyDescent="0.2">
      <c r="A190">
        <v>-1</v>
      </c>
    </row>
    <row r="192" spans="1:28" x14ac:dyDescent="0.2">
      <c r="A192" s="3">
        <v>75</v>
      </c>
      <c r="B192" s="3" t="s">
        <v>231</v>
      </c>
      <c r="C192" s="3">
        <v>2025</v>
      </c>
      <c r="D192" s="3">
        <v>0</v>
      </c>
      <c r="E192" s="3">
        <v>7</v>
      </c>
      <c r="F192" s="3"/>
      <c r="G192" s="3">
        <v>0</v>
      </c>
      <c r="H192" s="3">
        <v>2</v>
      </c>
      <c r="I192" s="3">
        <v>1</v>
      </c>
      <c r="J192" s="3">
        <v>1</v>
      </c>
      <c r="K192" s="3">
        <v>95</v>
      </c>
      <c r="L192" s="3">
        <v>65</v>
      </c>
      <c r="M192" s="3">
        <v>0</v>
      </c>
      <c r="N192" s="3">
        <v>59916605</v>
      </c>
      <c r="O192" s="3">
        <v>1</v>
      </c>
    </row>
    <row r="193" spans="1:50" x14ac:dyDescent="0.2">
      <c r="A193" s="5">
        <v>1</v>
      </c>
      <c r="B193" s="5" t="s">
        <v>232</v>
      </c>
      <c r="C193" s="5" t="s">
        <v>233</v>
      </c>
      <c r="D193" s="5">
        <v>2025</v>
      </c>
      <c r="E193" s="5">
        <v>7</v>
      </c>
      <c r="F193" s="5">
        <v>1</v>
      </c>
      <c r="G193" s="5">
        <v>1</v>
      </c>
      <c r="H193" s="5">
        <v>0</v>
      </c>
      <c r="I193" s="5">
        <v>2</v>
      </c>
      <c r="J193" s="5">
        <v>1</v>
      </c>
      <c r="K193" s="5">
        <v>5.41</v>
      </c>
      <c r="L193" s="5">
        <v>4.4000000000000004</v>
      </c>
      <c r="M193" s="5">
        <v>1</v>
      </c>
      <c r="N193" s="5">
        <v>1</v>
      </c>
      <c r="O193" s="5">
        <v>5.41</v>
      </c>
      <c r="P193" s="5">
        <v>4.4000000000000004</v>
      </c>
      <c r="Q193" s="5">
        <v>1</v>
      </c>
      <c r="R193" s="5" t="s">
        <v>3</v>
      </c>
      <c r="S193" s="5" t="s">
        <v>3</v>
      </c>
      <c r="T193" s="5" t="s">
        <v>3</v>
      </c>
      <c r="U193" s="5" t="s">
        <v>3</v>
      </c>
      <c r="V193" s="5" t="s">
        <v>3</v>
      </c>
      <c r="W193" s="5" t="s">
        <v>3</v>
      </c>
      <c r="X193" s="5" t="s">
        <v>3</v>
      </c>
      <c r="Y193" s="5" t="s">
        <v>3</v>
      </c>
      <c r="Z193" s="5" t="s">
        <v>3</v>
      </c>
      <c r="AA193" s="5" t="s">
        <v>234</v>
      </c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>
        <v>59916606</v>
      </c>
      <c r="AO193" s="5"/>
      <c r="AP193" s="5"/>
      <c r="AQ193" s="5"/>
      <c r="AR193" s="5"/>
      <c r="AS193" s="5"/>
      <c r="AT193" s="5"/>
      <c r="AU193" s="5"/>
      <c r="AV193" s="5"/>
      <c r="AW193" s="5"/>
      <c r="AX193" s="5"/>
    </row>
    <row r="197" spans="1:50" x14ac:dyDescent="0.2">
      <c r="A197">
        <v>65</v>
      </c>
      <c r="C197">
        <v>1</v>
      </c>
      <c r="D197">
        <v>0</v>
      </c>
      <c r="E19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950F5-9FA0-4AB8-AC68-B06E173D2B7C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59916605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ROUND((Source!F144)/1000,2)</f>
        <v>223.58</v>
      </c>
      <c r="F16" s="7">
        <f>ROUND((Source!F145)/1000,2)</f>
        <v>98.91</v>
      </c>
      <c r="G16" s="7">
        <f>ROUND((Source!F136)/1000,2)</f>
        <v>0</v>
      </c>
      <c r="H16" s="7">
        <f>ROUND((Source!F146)/1000+(Source!F147)/1000,2)</f>
        <v>0</v>
      </c>
      <c r="I16" s="7">
        <f>E16+F16+G16+H16</f>
        <v>322.49</v>
      </c>
      <c r="J16" s="7">
        <f>ROUND((Source!F142+Source!F141)/1000,2)</f>
        <v>69.22</v>
      </c>
      <c r="K16" s="7">
        <v>387.94</v>
      </c>
      <c r="L16" s="7">
        <v>0</v>
      </c>
      <c r="M16" s="7">
        <v>0</v>
      </c>
      <c r="N16" s="7">
        <f>I16+L16+M16</f>
        <v>322.49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230910.34</v>
      </c>
      <c r="AU16" s="7">
        <v>157028.71</v>
      </c>
      <c r="AV16" s="7">
        <v>0</v>
      </c>
      <c r="AW16" s="7">
        <v>0</v>
      </c>
      <c r="AX16" s="7">
        <v>0</v>
      </c>
      <c r="AY16" s="7">
        <v>11426.72</v>
      </c>
      <c r="AZ16" s="7">
        <v>6764.62</v>
      </c>
      <c r="BA16" s="7">
        <v>62454.91</v>
      </c>
      <c r="BB16" s="7">
        <v>223577.86</v>
      </c>
      <c r="BC16" s="7">
        <v>98911.42</v>
      </c>
      <c r="BD16" s="7">
        <v>0</v>
      </c>
      <c r="BE16" s="7">
        <v>0</v>
      </c>
      <c r="BF16" s="7">
        <v>104.7059974268</v>
      </c>
      <c r="BG16" s="7">
        <v>0</v>
      </c>
      <c r="BH16" s="7">
        <v>0</v>
      </c>
      <c r="BI16" s="7">
        <v>54399.7</v>
      </c>
      <c r="BJ16" s="7">
        <v>26356.63</v>
      </c>
      <c r="BK16" s="7">
        <v>322489.28000000003</v>
      </c>
    </row>
    <row r="18" spans="1:16" x14ac:dyDescent="0.2">
      <c r="A18">
        <v>51</v>
      </c>
      <c r="E18">
        <v>223.58</v>
      </c>
      <c r="F18">
        <v>98.91</v>
      </c>
      <c r="G18">
        <v>0</v>
      </c>
      <c r="H18">
        <v>0</v>
      </c>
      <c r="I18">
        <v>322.49</v>
      </c>
      <c r="J18">
        <v>69.22</v>
      </c>
      <c r="K18">
        <v>387.94</v>
      </c>
      <c r="L18">
        <v>0</v>
      </c>
      <c r="M18">
        <v>0</v>
      </c>
      <c r="N18">
        <v>322.49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230910.34</v>
      </c>
      <c r="G20" s="4" t="s">
        <v>130</v>
      </c>
      <c r="H20" s="4" t="s">
        <v>131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157028.71</v>
      </c>
      <c r="G21" s="4" t="s">
        <v>132</v>
      </c>
      <c r="H21" s="4" t="s">
        <v>133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134</v>
      </c>
      <c r="H22" s="4" t="s">
        <v>135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157028.71</v>
      </c>
      <c r="G23" s="4" t="s">
        <v>136</v>
      </c>
      <c r="H23" s="4" t="s">
        <v>137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157028.71</v>
      </c>
      <c r="G24" s="4" t="s">
        <v>138</v>
      </c>
      <c r="H24" s="4" t="s">
        <v>139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140</v>
      </c>
      <c r="H25" s="4" t="s">
        <v>141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157028.71</v>
      </c>
      <c r="G26" s="4" t="s">
        <v>142</v>
      </c>
      <c r="H26" s="4" t="s">
        <v>143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144</v>
      </c>
      <c r="H27" s="4" t="s">
        <v>145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146</v>
      </c>
      <c r="H28" s="4" t="s">
        <v>147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148</v>
      </c>
      <c r="H29" s="4" t="s">
        <v>149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11426.72</v>
      </c>
      <c r="G30" s="4" t="s">
        <v>150</v>
      </c>
      <c r="H30" s="4" t="s">
        <v>151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152</v>
      </c>
      <c r="H31" s="4" t="s">
        <v>153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6764.62</v>
      </c>
      <c r="G32" s="4" t="s">
        <v>154</v>
      </c>
      <c r="H32" s="4" t="s">
        <v>155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62454.91</v>
      </c>
      <c r="G33" s="4" t="s">
        <v>156</v>
      </c>
      <c r="H33" s="4" t="s">
        <v>157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158</v>
      </c>
      <c r="H34" s="4" t="s">
        <v>159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223577.86</v>
      </c>
      <c r="G35" s="4" t="s">
        <v>160</v>
      </c>
      <c r="H35" s="4" t="s">
        <v>161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98911.42</v>
      </c>
      <c r="G36" s="4" t="s">
        <v>162</v>
      </c>
      <c r="H36" s="4" t="s">
        <v>163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164</v>
      </c>
      <c r="H37" s="4" t="s">
        <v>165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166</v>
      </c>
      <c r="H38" s="4" t="s">
        <v>167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168</v>
      </c>
      <c r="H39" s="4" t="s">
        <v>169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104.7059974268</v>
      </c>
      <c r="G40" s="4" t="s">
        <v>170</v>
      </c>
      <c r="H40" s="4" t="s">
        <v>171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172</v>
      </c>
      <c r="H41" s="4" t="s">
        <v>173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174</v>
      </c>
      <c r="H42" s="4" t="s">
        <v>175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176</v>
      </c>
      <c r="H43" s="4" t="s">
        <v>177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54399.7</v>
      </c>
      <c r="G44" s="4" t="s">
        <v>178</v>
      </c>
      <c r="H44" s="4" t="s">
        <v>179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26356.63</v>
      </c>
      <c r="G45" s="4" t="s">
        <v>180</v>
      </c>
      <c r="H45" s="4" t="s">
        <v>181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322489.28000000003</v>
      </c>
      <c r="G46" s="4" t="s">
        <v>182</v>
      </c>
      <c r="H46" s="4" t="s">
        <v>183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231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59916605</v>
      </c>
      <c r="O51" s="3">
        <v>1</v>
      </c>
    </row>
    <row r="52" spans="1:50" x14ac:dyDescent="0.2">
      <c r="A52" s="5">
        <v>1</v>
      </c>
      <c r="B52" s="5" t="s">
        <v>232</v>
      </c>
      <c r="C52" s="5" t="s">
        <v>233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5.41</v>
      </c>
      <c r="L52" s="5">
        <v>4.4000000000000004</v>
      </c>
      <c r="M52" s="5">
        <v>1</v>
      </c>
      <c r="N52" s="5">
        <v>1</v>
      </c>
      <c r="O52" s="5">
        <v>5.41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234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59916606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8B666-3052-4669-93B0-8A90BC067EB8}">
  <dimension ref="A1:DO9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59916605</v>
      </c>
      <c r="C1">
        <v>59916786</v>
      </c>
      <c r="D1">
        <v>34499000</v>
      </c>
      <c r="E1">
        <v>34498994</v>
      </c>
      <c r="F1">
        <v>1</v>
      </c>
      <c r="G1">
        <v>34498994</v>
      </c>
      <c r="H1">
        <v>1</v>
      </c>
      <c r="I1" t="s">
        <v>236</v>
      </c>
      <c r="J1" t="s">
        <v>3</v>
      </c>
      <c r="K1" t="s">
        <v>237</v>
      </c>
      <c r="L1">
        <v>1191</v>
      </c>
      <c r="N1">
        <v>1013</v>
      </c>
      <c r="O1" t="s">
        <v>238</v>
      </c>
      <c r="P1" t="s">
        <v>238</v>
      </c>
      <c r="Q1">
        <v>1</v>
      </c>
      <c r="W1">
        <v>0</v>
      </c>
      <c r="X1">
        <v>476480486</v>
      </c>
      <c r="Y1">
        <f t="shared" ref="Y1:Y22" si="0">(AT1*1.1)</f>
        <v>211.97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30</v>
      </c>
      <c r="AV1">
        <v>1</v>
      </c>
      <c r="AW1">
        <v>2</v>
      </c>
      <c r="AX1">
        <v>59916788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5.9775539999999996</v>
      </c>
      <c r="CW1">
        <v>0</v>
      </c>
      <c r="CX1">
        <f>ROUND(Y1*Source!I29,9)</f>
        <v>5.9775539999999996</v>
      </c>
      <c r="CY1">
        <f>AD1</f>
        <v>0</v>
      </c>
      <c r="CZ1">
        <f>AH1</f>
        <v>0</v>
      </c>
      <c r="DA1">
        <f>AL1</f>
        <v>1</v>
      </c>
      <c r="DB1">
        <f t="shared" ref="DB1:DB22" si="1">ROUND((ROUND(AT1*CZ1,2)*1.1),6)</f>
        <v>0</v>
      </c>
      <c r="DC1">
        <f t="shared" ref="DC1:DC22" si="2">ROUND((ROUND(AT1*AG1,2)*1.1),6)</f>
        <v>0</v>
      </c>
      <c r="DD1" t="s">
        <v>3</v>
      </c>
      <c r="DE1" t="s">
        <v>3</v>
      </c>
      <c r="DF1">
        <f t="shared" ref="DF1:DF22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59916605</v>
      </c>
      <c r="C2">
        <v>59916789</v>
      </c>
      <c r="D2">
        <v>34499000</v>
      </c>
      <c r="E2">
        <v>34498994</v>
      </c>
      <c r="F2">
        <v>1</v>
      </c>
      <c r="G2">
        <v>34498994</v>
      </c>
      <c r="H2">
        <v>1</v>
      </c>
      <c r="I2" t="s">
        <v>236</v>
      </c>
      <c r="J2" t="s">
        <v>3</v>
      </c>
      <c r="K2" t="s">
        <v>237</v>
      </c>
      <c r="L2">
        <v>1191</v>
      </c>
      <c r="N2">
        <v>1013</v>
      </c>
      <c r="O2" t="s">
        <v>238</v>
      </c>
      <c r="P2" t="s">
        <v>238</v>
      </c>
      <c r="Q2">
        <v>1</v>
      </c>
      <c r="W2">
        <v>0</v>
      </c>
      <c r="X2">
        <v>476480486</v>
      </c>
      <c r="Y2">
        <f t="shared" si="0"/>
        <v>3.2450000000000006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2.95</v>
      </c>
      <c r="AU2" t="s">
        <v>30</v>
      </c>
      <c r="AV2">
        <v>1</v>
      </c>
      <c r="AW2">
        <v>2</v>
      </c>
      <c r="AX2">
        <v>59916793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0.19794500000000001</v>
      </c>
      <c r="CW2">
        <v>0</v>
      </c>
      <c r="CX2">
        <f>ROUND(Y2*Source!I30,9)</f>
        <v>0.19794500000000001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59916605</v>
      </c>
      <c r="C3">
        <v>59916789</v>
      </c>
      <c r="D3">
        <v>34580049</v>
      </c>
      <c r="E3">
        <v>1</v>
      </c>
      <c r="F3">
        <v>1</v>
      </c>
      <c r="G3">
        <v>34498994</v>
      </c>
      <c r="H3">
        <v>2</v>
      </c>
      <c r="I3" t="s">
        <v>239</v>
      </c>
      <c r="J3" t="s">
        <v>240</v>
      </c>
      <c r="K3" t="s">
        <v>241</v>
      </c>
      <c r="L3">
        <v>1368</v>
      </c>
      <c r="N3">
        <v>1011</v>
      </c>
      <c r="O3" t="s">
        <v>242</v>
      </c>
      <c r="P3" t="s">
        <v>242</v>
      </c>
      <c r="Q3">
        <v>1</v>
      </c>
      <c r="W3">
        <v>0</v>
      </c>
      <c r="X3">
        <v>-1749824860</v>
      </c>
      <c r="Y3">
        <f t="shared" si="0"/>
        <v>8.1554000000000002</v>
      </c>
      <c r="AA3">
        <v>0</v>
      </c>
      <c r="AB3">
        <v>2459.56</v>
      </c>
      <c r="AC3">
        <v>828.8</v>
      </c>
      <c r="AD3">
        <v>0</v>
      </c>
      <c r="AE3">
        <v>0</v>
      </c>
      <c r="AF3">
        <v>147.49</v>
      </c>
      <c r="AG3">
        <v>14.54</v>
      </c>
      <c r="AH3">
        <v>0</v>
      </c>
      <c r="AI3">
        <v>1</v>
      </c>
      <c r="AJ3">
        <v>13.99</v>
      </c>
      <c r="AK3">
        <v>47.82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7.4139999999999997</v>
      </c>
      <c r="AU3" t="s">
        <v>30</v>
      </c>
      <c r="AV3">
        <v>0</v>
      </c>
      <c r="AW3">
        <v>2</v>
      </c>
      <c r="AX3">
        <v>59916794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ROUND(Y3*Source!I30*DO3,9)</f>
        <v>0</v>
      </c>
      <c r="CX3">
        <f>ROUND(Y3*Source!I30,9)</f>
        <v>0.49747940000000002</v>
      </c>
      <c r="CY3">
        <f>AB3</f>
        <v>2459.56</v>
      </c>
      <c r="CZ3">
        <f>AF3</f>
        <v>147.49</v>
      </c>
      <c r="DA3">
        <f>AJ3</f>
        <v>13.99</v>
      </c>
      <c r="DB3">
        <f t="shared" si="1"/>
        <v>1202.8389999999999</v>
      </c>
      <c r="DC3">
        <f t="shared" si="2"/>
        <v>118.58</v>
      </c>
      <c r="DD3" t="s">
        <v>3</v>
      </c>
      <c r="DE3" t="s">
        <v>3</v>
      </c>
      <c r="DF3">
        <f t="shared" si="3"/>
        <v>0</v>
      </c>
      <c r="DG3">
        <f>ROUND(ROUND(AF3*AJ3,2)*CX3,2)</f>
        <v>1026.49</v>
      </c>
      <c r="DH3">
        <f>ROUND(ROUND(AG3*AK3,2)*CX3,2)</f>
        <v>345.9</v>
      </c>
      <c r="DI3">
        <f t="shared" si="4"/>
        <v>0</v>
      </c>
      <c r="DJ3">
        <f>DG3</f>
        <v>1026.49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59916605</v>
      </c>
      <c r="C4">
        <v>59916789</v>
      </c>
      <c r="D4">
        <v>34580037</v>
      </c>
      <c r="E4">
        <v>1</v>
      </c>
      <c r="F4">
        <v>1</v>
      </c>
      <c r="G4">
        <v>34498994</v>
      </c>
      <c r="H4">
        <v>2</v>
      </c>
      <c r="I4" t="s">
        <v>243</v>
      </c>
      <c r="J4" t="s">
        <v>244</v>
      </c>
      <c r="K4" t="s">
        <v>245</v>
      </c>
      <c r="L4">
        <v>1368</v>
      </c>
      <c r="N4">
        <v>1011</v>
      </c>
      <c r="O4" t="s">
        <v>242</v>
      </c>
      <c r="P4" t="s">
        <v>242</v>
      </c>
      <c r="Q4">
        <v>1</v>
      </c>
      <c r="W4">
        <v>0</v>
      </c>
      <c r="X4">
        <v>871438390</v>
      </c>
      <c r="Y4">
        <f t="shared" si="0"/>
        <v>1.8672500000000001</v>
      </c>
      <c r="AA4">
        <v>0</v>
      </c>
      <c r="AB4">
        <v>2410.52</v>
      </c>
      <c r="AC4">
        <v>828.8</v>
      </c>
      <c r="AD4">
        <v>0</v>
      </c>
      <c r="AE4">
        <v>0</v>
      </c>
      <c r="AF4">
        <v>145.59</v>
      </c>
      <c r="AG4">
        <v>14.54</v>
      </c>
      <c r="AH4">
        <v>0</v>
      </c>
      <c r="AI4">
        <v>1</v>
      </c>
      <c r="AJ4">
        <v>13.89</v>
      </c>
      <c r="AK4">
        <v>47.82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1.6975</v>
      </c>
      <c r="AU4" t="s">
        <v>30</v>
      </c>
      <c r="AV4">
        <v>0</v>
      </c>
      <c r="AW4">
        <v>2</v>
      </c>
      <c r="AX4">
        <v>59916795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0</v>
      </c>
      <c r="CX4">
        <f>ROUND(Y4*Source!I30,9)</f>
        <v>0.11390225</v>
      </c>
      <c r="CY4">
        <f>AB4</f>
        <v>2410.52</v>
      </c>
      <c r="CZ4">
        <f>AF4</f>
        <v>145.59</v>
      </c>
      <c r="DA4">
        <f>AJ4</f>
        <v>13.89</v>
      </c>
      <c r="DB4">
        <f t="shared" si="1"/>
        <v>271.85399999999998</v>
      </c>
      <c r="DC4">
        <f t="shared" si="2"/>
        <v>27.148</v>
      </c>
      <c r="DD4" t="s">
        <v>3</v>
      </c>
      <c r="DE4" t="s">
        <v>3</v>
      </c>
      <c r="DF4">
        <f t="shared" si="3"/>
        <v>0</v>
      </c>
      <c r="DG4">
        <f>ROUND(ROUND(AF4*AJ4,2)*CX4,2)</f>
        <v>230.34</v>
      </c>
      <c r="DH4">
        <f>ROUND(ROUND(AG4*AK4,2)*CX4,2)</f>
        <v>79.2</v>
      </c>
      <c r="DI4">
        <f t="shared" si="4"/>
        <v>0</v>
      </c>
      <c r="DJ4">
        <f>DG4</f>
        <v>230.34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ROW(Source!A31)</f>
        <v>31</v>
      </c>
      <c r="B5">
        <v>59916605</v>
      </c>
      <c r="C5">
        <v>59916796</v>
      </c>
      <c r="D5">
        <v>34499000</v>
      </c>
      <c r="E5">
        <v>34498994</v>
      </c>
      <c r="F5">
        <v>1</v>
      </c>
      <c r="G5">
        <v>34498994</v>
      </c>
      <c r="H5">
        <v>1</v>
      </c>
      <c r="I5" t="s">
        <v>236</v>
      </c>
      <c r="J5" t="s">
        <v>3</v>
      </c>
      <c r="K5" t="s">
        <v>237</v>
      </c>
      <c r="L5">
        <v>1191</v>
      </c>
      <c r="N5">
        <v>1013</v>
      </c>
      <c r="O5" t="s">
        <v>238</v>
      </c>
      <c r="P5" t="s">
        <v>238</v>
      </c>
      <c r="Q5">
        <v>1</v>
      </c>
      <c r="W5">
        <v>0</v>
      </c>
      <c r="X5">
        <v>476480486</v>
      </c>
      <c r="Y5">
        <f t="shared" si="0"/>
        <v>1.3089999999999999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1.19</v>
      </c>
      <c r="AU5" t="s">
        <v>44</v>
      </c>
      <c r="AV5">
        <v>1</v>
      </c>
      <c r="AW5">
        <v>2</v>
      </c>
      <c r="AX5">
        <v>59916799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ROUND(AT5*Source!I31*AH5*AL5,2)</f>
        <v>0</v>
      </c>
      <c r="CV5">
        <f>ROUND(Y5*Source!I31,9)</f>
        <v>6.2832000000000001E-3</v>
      </c>
      <c r="CW5">
        <v>0</v>
      </c>
      <c r="CX5">
        <f>ROUND(Y5*Source!I31,9)</f>
        <v>6.2832000000000001E-3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59916605</v>
      </c>
      <c r="C6">
        <v>59916796</v>
      </c>
      <c r="D6">
        <v>34580049</v>
      </c>
      <c r="E6">
        <v>1</v>
      </c>
      <c r="F6">
        <v>1</v>
      </c>
      <c r="G6">
        <v>34498994</v>
      </c>
      <c r="H6">
        <v>2</v>
      </c>
      <c r="I6" t="s">
        <v>239</v>
      </c>
      <c r="J6" t="s">
        <v>240</v>
      </c>
      <c r="K6" t="s">
        <v>241</v>
      </c>
      <c r="L6">
        <v>1368</v>
      </c>
      <c r="N6">
        <v>1011</v>
      </c>
      <c r="O6" t="s">
        <v>242</v>
      </c>
      <c r="P6" t="s">
        <v>242</v>
      </c>
      <c r="Q6">
        <v>1</v>
      </c>
      <c r="W6">
        <v>0</v>
      </c>
      <c r="X6">
        <v>-1749824860</v>
      </c>
      <c r="Y6">
        <f t="shared" si="0"/>
        <v>6.9514500000000004</v>
      </c>
      <c r="AA6">
        <v>0</v>
      </c>
      <c r="AB6">
        <v>2063.39</v>
      </c>
      <c r="AC6">
        <v>695.3</v>
      </c>
      <c r="AD6">
        <v>0</v>
      </c>
      <c r="AE6">
        <v>0</v>
      </c>
      <c r="AF6">
        <v>147.49</v>
      </c>
      <c r="AG6">
        <v>14.54</v>
      </c>
      <c r="AH6">
        <v>0</v>
      </c>
      <c r="AI6">
        <v>1</v>
      </c>
      <c r="AJ6">
        <v>13.99</v>
      </c>
      <c r="AK6">
        <v>47.82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6.3194999999999997</v>
      </c>
      <c r="AU6" t="s">
        <v>44</v>
      </c>
      <c r="AV6">
        <v>0</v>
      </c>
      <c r="AW6">
        <v>2</v>
      </c>
      <c r="AX6">
        <v>59916800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ROUND(Y6*Source!I31*DO6,9)</f>
        <v>0</v>
      </c>
      <c r="CX6">
        <f>ROUND(Y6*Source!I31,9)</f>
        <v>3.3366960000000001E-2</v>
      </c>
      <c r="CY6">
        <f>AB6</f>
        <v>2063.39</v>
      </c>
      <c r="CZ6">
        <f>AF6</f>
        <v>147.49</v>
      </c>
      <c r="DA6">
        <f>AJ6</f>
        <v>13.99</v>
      </c>
      <c r="DB6">
        <f t="shared" si="1"/>
        <v>1025.2660000000001</v>
      </c>
      <c r="DC6">
        <f t="shared" si="2"/>
        <v>101.07899999999999</v>
      </c>
      <c r="DD6" t="s">
        <v>3</v>
      </c>
      <c r="DE6" t="s">
        <v>3</v>
      </c>
      <c r="DF6">
        <f t="shared" si="3"/>
        <v>0</v>
      </c>
      <c r="DG6">
        <f>ROUND(ROUND(AF6*AJ6,2)*CX6,2)</f>
        <v>68.849999999999994</v>
      </c>
      <c r="DH6">
        <f>ROUND(ROUND(AG6*AK6,2)*CX6,2)</f>
        <v>23.2</v>
      </c>
      <c r="DI6">
        <f t="shared" si="4"/>
        <v>0</v>
      </c>
      <c r="DJ6">
        <f>DG6</f>
        <v>68.849999999999994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59916605</v>
      </c>
      <c r="C7">
        <v>59916801</v>
      </c>
      <c r="D7">
        <v>34580037</v>
      </c>
      <c r="E7">
        <v>1</v>
      </c>
      <c r="F7">
        <v>1</v>
      </c>
      <c r="G7">
        <v>34498994</v>
      </c>
      <c r="H7">
        <v>2</v>
      </c>
      <c r="I7" t="s">
        <v>243</v>
      </c>
      <c r="J7" t="s">
        <v>244</v>
      </c>
      <c r="K7" t="s">
        <v>245</v>
      </c>
      <c r="L7">
        <v>1368</v>
      </c>
      <c r="N7">
        <v>1011</v>
      </c>
      <c r="O7" t="s">
        <v>242</v>
      </c>
      <c r="P7" t="s">
        <v>242</v>
      </c>
      <c r="Q7">
        <v>1</v>
      </c>
      <c r="W7">
        <v>0</v>
      </c>
      <c r="X7">
        <v>871438390</v>
      </c>
      <c r="Y7">
        <f t="shared" si="0"/>
        <v>0.98230000000000006</v>
      </c>
      <c r="AA7">
        <v>0</v>
      </c>
      <c r="AB7">
        <v>2050.56</v>
      </c>
      <c r="AC7">
        <v>705.04</v>
      </c>
      <c r="AD7">
        <v>0</v>
      </c>
      <c r="AE7">
        <v>0</v>
      </c>
      <c r="AF7">
        <v>145.59</v>
      </c>
      <c r="AG7">
        <v>14.54</v>
      </c>
      <c r="AH7">
        <v>0</v>
      </c>
      <c r="AI7">
        <v>1</v>
      </c>
      <c r="AJ7">
        <v>13.89</v>
      </c>
      <c r="AK7">
        <v>47.82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0.89300000000000002</v>
      </c>
      <c r="AU7" t="s">
        <v>30</v>
      </c>
      <c r="AV7">
        <v>0</v>
      </c>
      <c r="AW7">
        <v>2</v>
      </c>
      <c r="AX7">
        <v>59916803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ROUND(Y7*Source!I32*DO7,9)</f>
        <v>0</v>
      </c>
      <c r="CX7">
        <f>ROUND(Y7*Source!I32,9)</f>
        <v>2.269113E-2</v>
      </c>
      <c r="CY7">
        <f>AB7</f>
        <v>2050.56</v>
      </c>
      <c r="CZ7">
        <f>AF7</f>
        <v>145.59</v>
      </c>
      <c r="DA7">
        <f>AJ7</f>
        <v>13.89</v>
      </c>
      <c r="DB7">
        <f t="shared" si="1"/>
        <v>143.011</v>
      </c>
      <c r="DC7">
        <f t="shared" si="2"/>
        <v>14.278</v>
      </c>
      <c r="DD7" t="s">
        <v>3</v>
      </c>
      <c r="DE7" t="s">
        <v>3</v>
      </c>
      <c r="DF7">
        <f t="shared" si="3"/>
        <v>0</v>
      </c>
      <c r="DG7">
        <f>ROUND(ROUND(AF7*AJ7,2)*CX7,2)</f>
        <v>45.89</v>
      </c>
      <c r="DH7">
        <f>ROUND(ROUND(AG7*AK7,2)*CX7,2)</f>
        <v>15.78</v>
      </c>
      <c r="DI7">
        <f t="shared" si="4"/>
        <v>0</v>
      </c>
      <c r="DJ7">
        <f>DG7</f>
        <v>45.89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59916605</v>
      </c>
      <c r="C8">
        <v>59916804</v>
      </c>
      <c r="D8">
        <v>34499000</v>
      </c>
      <c r="E8">
        <v>34498994</v>
      </c>
      <c r="F8">
        <v>1</v>
      </c>
      <c r="G8">
        <v>34498994</v>
      </c>
      <c r="H8">
        <v>1</v>
      </c>
      <c r="I8" t="s">
        <v>236</v>
      </c>
      <c r="J8" t="s">
        <v>3</v>
      </c>
      <c r="K8" t="s">
        <v>237</v>
      </c>
      <c r="L8">
        <v>1191</v>
      </c>
      <c r="N8">
        <v>1013</v>
      </c>
      <c r="O8" t="s">
        <v>238</v>
      </c>
      <c r="P8" t="s">
        <v>238</v>
      </c>
      <c r="Q8">
        <v>1</v>
      </c>
      <c r="W8">
        <v>0</v>
      </c>
      <c r="X8">
        <v>476480486</v>
      </c>
      <c r="Y8">
        <f t="shared" si="0"/>
        <v>11.880000000000003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10.8</v>
      </c>
      <c r="AU8" t="s">
        <v>30</v>
      </c>
      <c r="AV8">
        <v>1</v>
      </c>
      <c r="AW8">
        <v>2</v>
      </c>
      <c r="AX8">
        <v>59916808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ROUND(AT8*Source!I33*AH8*AL8,2)</f>
        <v>0</v>
      </c>
      <c r="CV8">
        <f>ROUND(Y8*Source!I33,9)</f>
        <v>0.27442800000000001</v>
      </c>
      <c r="CW8">
        <v>0</v>
      </c>
      <c r="CX8">
        <f>ROUND(Y8*Source!I33,9)</f>
        <v>0.27442800000000001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ROW(Source!A33)</f>
        <v>33</v>
      </c>
      <c r="B9">
        <v>59916605</v>
      </c>
      <c r="C9">
        <v>59916804</v>
      </c>
      <c r="D9">
        <v>34579598</v>
      </c>
      <c r="E9">
        <v>1</v>
      </c>
      <c r="F9">
        <v>1</v>
      </c>
      <c r="G9">
        <v>34498994</v>
      </c>
      <c r="H9">
        <v>2</v>
      </c>
      <c r="I9" t="s">
        <v>246</v>
      </c>
      <c r="J9" t="s">
        <v>247</v>
      </c>
      <c r="K9" t="s">
        <v>248</v>
      </c>
      <c r="L9">
        <v>1368</v>
      </c>
      <c r="N9">
        <v>1011</v>
      </c>
      <c r="O9" t="s">
        <v>242</v>
      </c>
      <c r="P9" t="s">
        <v>242</v>
      </c>
      <c r="Q9">
        <v>1</v>
      </c>
      <c r="W9">
        <v>0</v>
      </c>
      <c r="X9">
        <v>859417347</v>
      </c>
      <c r="Y9">
        <f t="shared" si="0"/>
        <v>11.55</v>
      </c>
      <c r="AA9">
        <v>0</v>
      </c>
      <c r="AB9">
        <v>968.21</v>
      </c>
      <c r="AC9">
        <v>631.85</v>
      </c>
      <c r="AD9">
        <v>0</v>
      </c>
      <c r="AE9">
        <v>0</v>
      </c>
      <c r="AF9">
        <v>41.45</v>
      </c>
      <c r="AG9">
        <v>12.62</v>
      </c>
      <c r="AH9">
        <v>0</v>
      </c>
      <c r="AI9">
        <v>1</v>
      </c>
      <c r="AJ9">
        <v>22.31</v>
      </c>
      <c r="AK9">
        <v>47.82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10.5</v>
      </c>
      <c r="AU9" t="s">
        <v>30</v>
      </c>
      <c r="AV9">
        <v>0</v>
      </c>
      <c r="AW9">
        <v>2</v>
      </c>
      <c r="AX9">
        <v>59916809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ROUND(Y9*Source!I33*DO9,9)</f>
        <v>0</v>
      </c>
      <c r="CX9">
        <f>ROUND(Y9*Source!I33,9)</f>
        <v>0.26680500000000001</v>
      </c>
      <c r="CY9">
        <f>AB9</f>
        <v>968.21</v>
      </c>
      <c r="CZ9">
        <f>AF9</f>
        <v>41.45</v>
      </c>
      <c r="DA9">
        <f>AJ9</f>
        <v>22.31</v>
      </c>
      <c r="DB9">
        <f t="shared" si="1"/>
        <v>478.75299999999999</v>
      </c>
      <c r="DC9">
        <f t="shared" si="2"/>
        <v>145.761</v>
      </c>
      <c r="DD9" t="s">
        <v>3</v>
      </c>
      <c r="DE9" t="s">
        <v>3</v>
      </c>
      <c r="DF9">
        <f t="shared" si="3"/>
        <v>0</v>
      </c>
      <c r="DG9">
        <f>ROUND(ROUND(AF9*AJ9,2)*CX9,2)</f>
        <v>246.73</v>
      </c>
      <c r="DH9">
        <f>ROUND(ROUND(AG9*AK9,2)*CX9,2)</f>
        <v>161.01</v>
      </c>
      <c r="DI9">
        <f t="shared" si="4"/>
        <v>0</v>
      </c>
      <c r="DJ9">
        <f>DG9</f>
        <v>246.73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59916605</v>
      </c>
      <c r="C10">
        <v>59916804</v>
      </c>
      <c r="D10">
        <v>34579177</v>
      </c>
      <c r="E10">
        <v>1</v>
      </c>
      <c r="F10">
        <v>1</v>
      </c>
      <c r="G10">
        <v>34498994</v>
      </c>
      <c r="H10">
        <v>2</v>
      </c>
      <c r="I10" t="s">
        <v>249</v>
      </c>
      <c r="J10" t="s">
        <v>250</v>
      </c>
      <c r="K10" t="s">
        <v>251</v>
      </c>
      <c r="L10">
        <v>1368</v>
      </c>
      <c r="N10">
        <v>1011</v>
      </c>
      <c r="O10" t="s">
        <v>242</v>
      </c>
      <c r="P10" t="s">
        <v>242</v>
      </c>
      <c r="Q10">
        <v>1</v>
      </c>
      <c r="W10">
        <v>0</v>
      </c>
      <c r="X10">
        <v>1114914448</v>
      </c>
      <c r="Y10">
        <f t="shared" si="0"/>
        <v>11.55</v>
      </c>
      <c r="AA10">
        <v>0</v>
      </c>
      <c r="AB10">
        <v>1.75</v>
      </c>
      <c r="AC10">
        <v>0</v>
      </c>
      <c r="AD10">
        <v>0</v>
      </c>
      <c r="AE10">
        <v>0</v>
      </c>
      <c r="AF10">
        <v>0.2</v>
      </c>
      <c r="AG10">
        <v>0</v>
      </c>
      <c r="AH10">
        <v>0</v>
      </c>
      <c r="AI10">
        <v>1</v>
      </c>
      <c r="AJ10">
        <v>8.35</v>
      </c>
      <c r="AK10">
        <v>47.82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10.5</v>
      </c>
      <c r="AU10" t="s">
        <v>30</v>
      </c>
      <c r="AV10">
        <v>0</v>
      </c>
      <c r="AW10">
        <v>2</v>
      </c>
      <c r="AX10">
        <v>59916810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ROUND(Y10*Source!I33*DO10,9)</f>
        <v>0</v>
      </c>
      <c r="CX10">
        <f>ROUND(Y10*Source!I33,9)</f>
        <v>0.26680500000000001</v>
      </c>
      <c r="CY10">
        <f>AB10</f>
        <v>1.75</v>
      </c>
      <c r="CZ10">
        <f>AF10</f>
        <v>0.2</v>
      </c>
      <c r="DA10">
        <f>AJ10</f>
        <v>8.35</v>
      </c>
      <c r="DB10">
        <f t="shared" si="1"/>
        <v>2.31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ROUND(ROUND(AF10*AJ10,2)*CX10,2)</f>
        <v>0.45</v>
      </c>
      <c r="DH10">
        <f>ROUND(ROUND(AG10*AK10,2)*CX10,2)</f>
        <v>0</v>
      </c>
      <c r="DI10">
        <f t="shared" si="4"/>
        <v>0</v>
      </c>
      <c r="DJ10">
        <f>DG10</f>
        <v>0.45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59916605</v>
      </c>
      <c r="C11">
        <v>59916811</v>
      </c>
      <c r="D11">
        <v>34499000</v>
      </c>
      <c r="E11">
        <v>34498994</v>
      </c>
      <c r="F11">
        <v>1</v>
      </c>
      <c r="G11">
        <v>34498994</v>
      </c>
      <c r="H11">
        <v>1</v>
      </c>
      <c r="I11" t="s">
        <v>236</v>
      </c>
      <c r="J11" t="s">
        <v>3</v>
      </c>
      <c r="K11" t="s">
        <v>237</v>
      </c>
      <c r="L11">
        <v>1191</v>
      </c>
      <c r="N11">
        <v>1013</v>
      </c>
      <c r="O11" t="s">
        <v>238</v>
      </c>
      <c r="P11" t="s">
        <v>238</v>
      </c>
      <c r="Q11">
        <v>1</v>
      </c>
      <c r="W11">
        <v>0</v>
      </c>
      <c r="X11">
        <v>476480486</v>
      </c>
      <c r="Y11">
        <f t="shared" si="0"/>
        <v>117.74400000000001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107.04</v>
      </c>
      <c r="AU11" t="s">
        <v>30</v>
      </c>
      <c r="AV11">
        <v>1</v>
      </c>
      <c r="AW11">
        <v>2</v>
      </c>
      <c r="AX11">
        <v>59916813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ROUND(AT11*Source!I34*AH11*AL11,2)</f>
        <v>0</v>
      </c>
      <c r="CV11">
        <f>ROUND(Y11*Source!I34,9)</f>
        <v>1.1656656000000001</v>
      </c>
      <c r="CW11">
        <v>0</v>
      </c>
      <c r="CX11">
        <f>ROUND(Y11*Source!I34,9)</f>
        <v>1.1656656000000001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ROW(Source!A36)</f>
        <v>36</v>
      </c>
      <c r="B12">
        <v>59916605</v>
      </c>
      <c r="C12">
        <v>59916815</v>
      </c>
      <c r="D12">
        <v>34499000</v>
      </c>
      <c r="E12">
        <v>34498994</v>
      </c>
      <c r="F12">
        <v>1</v>
      </c>
      <c r="G12">
        <v>34498994</v>
      </c>
      <c r="H12">
        <v>1</v>
      </c>
      <c r="I12" t="s">
        <v>236</v>
      </c>
      <c r="J12" t="s">
        <v>3</v>
      </c>
      <c r="K12" t="s">
        <v>237</v>
      </c>
      <c r="L12">
        <v>1191</v>
      </c>
      <c r="N12">
        <v>1013</v>
      </c>
      <c r="O12" t="s">
        <v>238</v>
      </c>
      <c r="P12" t="s">
        <v>238</v>
      </c>
      <c r="Q12">
        <v>1</v>
      </c>
      <c r="W12">
        <v>0</v>
      </c>
      <c r="X12">
        <v>476480486</v>
      </c>
      <c r="Y12">
        <f t="shared" si="0"/>
        <v>162.63500000000002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147.85</v>
      </c>
      <c r="AU12" t="s">
        <v>30</v>
      </c>
      <c r="AV12">
        <v>1</v>
      </c>
      <c r="AW12">
        <v>2</v>
      </c>
      <c r="AX12">
        <v>59916820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ROUND(AT12*Source!I36*AH12*AL12,2)</f>
        <v>0</v>
      </c>
      <c r="CV12">
        <f>ROUND(Y12*Source!I36,9)</f>
        <v>0.97580999999999996</v>
      </c>
      <c r="CW12">
        <v>0</v>
      </c>
      <c r="CX12">
        <f>ROUND(Y12*Source!I36,9)</f>
        <v>0.97580999999999996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ROW(Source!A36)</f>
        <v>36</v>
      </c>
      <c r="B13">
        <v>59916605</v>
      </c>
      <c r="C13">
        <v>59916815</v>
      </c>
      <c r="D13">
        <v>34579188</v>
      </c>
      <c r="E13">
        <v>1</v>
      </c>
      <c r="F13">
        <v>1</v>
      </c>
      <c r="G13">
        <v>34498994</v>
      </c>
      <c r="H13">
        <v>2</v>
      </c>
      <c r="I13" t="s">
        <v>252</v>
      </c>
      <c r="J13" t="s">
        <v>253</v>
      </c>
      <c r="K13" t="s">
        <v>254</v>
      </c>
      <c r="L13">
        <v>1368</v>
      </c>
      <c r="N13">
        <v>1011</v>
      </c>
      <c r="O13" t="s">
        <v>242</v>
      </c>
      <c r="P13" t="s">
        <v>242</v>
      </c>
      <c r="Q13">
        <v>1</v>
      </c>
      <c r="W13">
        <v>0</v>
      </c>
      <c r="X13">
        <v>-271681264</v>
      </c>
      <c r="Y13">
        <f t="shared" si="0"/>
        <v>0.80300000000000005</v>
      </c>
      <c r="AA13">
        <v>0</v>
      </c>
      <c r="AB13">
        <v>140.77000000000001</v>
      </c>
      <c r="AC13">
        <v>0</v>
      </c>
      <c r="AD13">
        <v>0</v>
      </c>
      <c r="AE13">
        <v>0</v>
      </c>
      <c r="AF13">
        <v>15.54</v>
      </c>
      <c r="AG13">
        <v>0</v>
      </c>
      <c r="AH13">
        <v>0</v>
      </c>
      <c r="AI13">
        <v>1</v>
      </c>
      <c r="AJ13">
        <v>8.49</v>
      </c>
      <c r="AK13">
        <v>47.82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0.73</v>
      </c>
      <c r="AU13" t="s">
        <v>30</v>
      </c>
      <c r="AV13">
        <v>0</v>
      </c>
      <c r="AW13">
        <v>2</v>
      </c>
      <c r="AX13">
        <v>59916821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ROUND(Y13*Source!I36*DO13,9)</f>
        <v>0</v>
      </c>
      <c r="CX13">
        <f>ROUND(Y13*Source!I36,9)</f>
        <v>4.8180000000000002E-3</v>
      </c>
      <c r="CY13">
        <f>AB13</f>
        <v>140.77000000000001</v>
      </c>
      <c r="CZ13">
        <f>AF13</f>
        <v>15.54</v>
      </c>
      <c r="DA13">
        <f>AJ13</f>
        <v>8.49</v>
      </c>
      <c r="DB13">
        <f t="shared" si="1"/>
        <v>12.474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ROUND(ROUND(AF13*AJ13,2)*CX13,2)</f>
        <v>0.64</v>
      </c>
      <c r="DH13">
        <f>ROUND(ROUND(AG13*AK13,2)*CX13,2)</f>
        <v>0</v>
      </c>
      <c r="DI13">
        <f t="shared" si="4"/>
        <v>0</v>
      </c>
      <c r="DJ13">
        <f>DG13</f>
        <v>0.64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ROW(Source!A36)</f>
        <v>36</v>
      </c>
      <c r="B14">
        <v>59916605</v>
      </c>
      <c r="C14">
        <v>59916815</v>
      </c>
      <c r="D14">
        <v>34579186</v>
      </c>
      <c r="E14">
        <v>1</v>
      </c>
      <c r="F14">
        <v>1</v>
      </c>
      <c r="G14">
        <v>34498994</v>
      </c>
      <c r="H14">
        <v>2</v>
      </c>
      <c r="I14" t="s">
        <v>255</v>
      </c>
      <c r="J14" t="s">
        <v>256</v>
      </c>
      <c r="K14" t="s">
        <v>257</v>
      </c>
      <c r="L14">
        <v>1368</v>
      </c>
      <c r="N14">
        <v>1011</v>
      </c>
      <c r="O14" t="s">
        <v>242</v>
      </c>
      <c r="P14" t="s">
        <v>242</v>
      </c>
      <c r="Q14">
        <v>1</v>
      </c>
      <c r="W14">
        <v>0</v>
      </c>
      <c r="X14">
        <v>452321351</v>
      </c>
      <c r="Y14">
        <f t="shared" si="0"/>
        <v>0.80300000000000005</v>
      </c>
      <c r="AA14">
        <v>0</v>
      </c>
      <c r="AB14">
        <v>1402.71</v>
      </c>
      <c r="AC14">
        <v>741.89</v>
      </c>
      <c r="AD14">
        <v>0</v>
      </c>
      <c r="AE14">
        <v>0</v>
      </c>
      <c r="AF14">
        <v>81.150000000000006</v>
      </c>
      <c r="AG14">
        <v>14.54</v>
      </c>
      <c r="AH14">
        <v>0</v>
      </c>
      <c r="AI14">
        <v>1</v>
      </c>
      <c r="AJ14">
        <v>16.2</v>
      </c>
      <c r="AK14">
        <v>47.82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0.73</v>
      </c>
      <c r="AU14" t="s">
        <v>30</v>
      </c>
      <c r="AV14">
        <v>0</v>
      </c>
      <c r="AW14">
        <v>2</v>
      </c>
      <c r="AX14">
        <v>59916822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ROUND(Y14*Source!I36*DO14,9)</f>
        <v>0</v>
      </c>
      <c r="CX14">
        <f>ROUND(Y14*Source!I36,9)</f>
        <v>4.8180000000000002E-3</v>
      </c>
      <c r="CY14">
        <f>AB14</f>
        <v>1402.71</v>
      </c>
      <c r="CZ14">
        <f>AF14</f>
        <v>81.150000000000006</v>
      </c>
      <c r="DA14">
        <f>AJ14</f>
        <v>16.2</v>
      </c>
      <c r="DB14">
        <f t="shared" si="1"/>
        <v>65.164000000000001</v>
      </c>
      <c r="DC14">
        <f t="shared" si="2"/>
        <v>11.670999999999999</v>
      </c>
      <c r="DD14" t="s">
        <v>3</v>
      </c>
      <c r="DE14" t="s">
        <v>3</v>
      </c>
      <c r="DF14">
        <f t="shared" si="3"/>
        <v>0</v>
      </c>
      <c r="DG14">
        <f>ROUND(ROUND(AF14*AJ14,2)*CX14,2)</f>
        <v>6.33</v>
      </c>
      <c r="DH14">
        <f>ROUND(ROUND(AG14*AK14,2)*CX14,2)</f>
        <v>3.35</v>
      </c>
      <c r="DI14">
        <f t="shared" si="4"/>
        <v>0</v>
      </c>
      <c r="DJ14">
        <f>DG14</f>
        <v>6.33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ROW(Source!A36)</f>
        <v>36</v>
      </c>
      <c r="B15">
        <v>59916605</v>
      </c>
      <c r="C15">
        <v>59916815</v>
      </c>
      <c r="D15">
        <v>34579969</v>
      </c>
      <c r="E15">
        <v>1</v>
      </c>
      <c r="F15">
        <v>1</v>
      </c>
      <c r="G15">
        <v>34498994</v>
      </c>
      <c r="H15">
        <v>2</v>
      </c>
      <c r="I15" t="s">
        <v>258</v>
      </c>
      <c r="J15" t="s">
        <v>259</v>
      </c>
      <c r="K15" t="s">
        <v>260</v>
      </c>
      <c r="L15">
        <v>1368</v>
      </c>
      <c r="N15">
        <v>1011</v>
      </c>
      <c r="O15" t="s">
        <v>242</v>
      </c>
      <c r="P15" t="s">
        <v>242</v>
      </c>
      <c r="Q15">
        <v>1</v>
      </c>
      <c r="W15">
        <v>0</v>
      </c>
      <c r="X15">
        <v>1668154095</v>
      </c>
      <c r="Y15">
        <f t="shared" si="0"/>
        <v>1.1550000000000002</v>
      </c>
      <c r="AA15">
        <v>0</v>
      </c>
      <c r="AB15">
        <v>2498.65</v>
      </c>
      <c r="AC15">
        <v>863.84</v>
      </c>
      <c r="AD15">
        <v>0</v>
      </c>
      <c r="AE15">
        <v>0</v>
      </c>
      <c r="AF15">
        <v>179.17</v>
      </c>
      <c r="AG15">
        <v>16.93</v>
      </c>
      <c r="AH15">
        <v>0</v>
      </c>
      <c r="AI15">
        <v>1</v>
      </c>
      <c r="AJ15">
        <v>13.07</v>
      </c>
      <c r="AK15">
        <v>47.82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1.05</v>
      </c>
      <c r="AU15" t="s">
        <v>30</v>
      </c>
      <c r="AV15">
        <v>0</v>
      </c>
      <c r="AW15">
        <v>2</v>
      </c>
      <c r="AX15">
        <v>59916823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ROUND(Y15*Source!I36*DO15,9)</f>
        <v>0</v>
      </c>
      <c r="CX15">
        <f>ROUND(Y15*Source!I36,9)</f>
        <v>6.9300000000000004E-3</v>
      </c>
      <c r="CY15">
        <f>AB15</f>
        <v>2498.65</v>
      </c>
      <c r="CZ15">
        <f>AF15</f>
        <v>179.17</v>
      </c>
      <c r="DA15">
        <f>AJ15</f>
        <v>13.07</v>
      </c>
      <c r="DB15">
        <f t="shared" si="1"/>
        <v>206.94300000000001</v>
      </c>
      <c r="DC15">
        <f t="shared" si="2"/>
        <v>19.558</v>
      </c>
      <c r="DD15" t="s">
        <v>3</v>
      </c>
      <c r="DE15" t="s">
        <v>3</v>
      </c>
      <c r="DF15">
        <f t="shared" si="3"/>
        <v>0</v>
      </c>
      <c r="DG15">
        <f>ROUND(ROUND(AF15*AJ15,2)*CX15,2)</f>
        <v>16.23</v>
      </c>
      <c r="DH15">
        <f>ROUND(ROUND(AG15*AK15,2)*CX15,2)</f>
        <v>5.61</v>
      </c>
      <c r="DI15">
        <f t="shared" si="4"/>
        <v>0</v>
      </c>
      <c r="DJ15">
        <f>DG15</f>
        <v>16.23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ROW(Source!A37)</f>
        <v>37</v>
      </c>
      <c r="B16">
        <v>59916605</v>
      </c>
      <c r="C16">
        <v>59916825</v>
      </c>
      <c r="D16">
        <v>34499000</v>
      </c>
      <c r="E16">
        <v>34498994</v>
      </c>
      <c r="F16">
        <v>1</v>
      </c>
      <c r="G16">
        <v>34498994</v>
      </c>
      <c r="H16">
        <v>1</v>
      </c>
      <c r="I16" t="s">
        <v>236</v>
      </c>
      <c r="J16" t="s">
        <v>3</v>
      </c>
      <c r="K16" t="s">
        <v>237</v>
      </c>
      <c r="L16">
        <v>1191</v>
      </c>
      <c r="N16">
        <v>1013</v>
      </c>
      <c r="O16" t="s">
        <v>238</v>
      </c>
      <c r="P16" t="s">
        <v>238</v>
      </c>
      <c r="Q16">
        <v>1</v>
      </c>
      <c r="W16">
        <v>0</v>
      </c>
      <c r="X16">
        <v>476480486</v>
      </c>
      <c r="Y16">
        <f t="shared" si="0"/>
        <v>118.58000000000001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107.8</v>
      </c>
      <c r="AU16" t="s">
        <v>30</v>
      </c>
      <c r="AV16">
        <v>1</v>
      </c>
      <c r="AW16">
        <v>2</v>
      </c>
      <c r="AX16">
        <v>59916831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ROUND(AT16*Source!I37*AH16*AL16,2)</f>
        <v>0</v>
      </c>
      <c r="CV16">
        <f>ROUND(Y16*Source!I37,9)</f>
        <v>5.69184</v>
      </c>
      <c r="CW16">
        <v>0</v>
      </c>
      <c r="CX16">
        <f>ROUND(Y16*Source!I37,9)</f>
        <v>5.69184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>ROUND(ROUND(AG16,2)*CX16,2)</f>
        <v>0</v>
      </c>
      <c r="DI16">
        <f t="shared" si="4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ROW(Source!A37)</f>
        <v>37</v>
      </c>
      <c r="B17">
        <v>59916605</v>
      </c>
      <c r="C17">
        <v>59916825</v>
      </c>
      <c r="D17">
        <v>34579188</v>
      </c>
      <c r="E17">
        <v>1</v>
      </c>
      <c r="F17">
        <v>1</v>
      </c>
      <c r="G17">
        <v>34498994</v>
      </c>
      <c r="H17">
        <v>2</v>
      </c>
      <c r="I17" t="s">
        <v>252</v>
      </c>
      <c r="J17" t="s">
        <v>253</v>
      </c>
      <c r="K17" t="s">
        <v>254</v>
      </c>
      <c r="L17">
        <v>1368</v>
      </c>
      <c r="N17">
        <v>1011</v>
      </c>
      <c r="O17" t="s">
        <v>242</v>
      </c>
      <c r="P17" t="s">
        <v>242</v>
      </c>
      <c r="Q17">
        <v>1</v>
      </c>
      <c r="W17">
        <v>0</v>
      </c>
      <c r="X17">
        <v>-271681264</v>
      </c>
      <c r="Y17">
        <f t="shared" si="0"/>
        <v>0.79200000000000004</v>
      </c>
      <c r="AA17">
        <v>0</v>
      </c>
      <c r="AB17">
        <v>140.77000000000001</v>
      </c>
      <c r="AC17">
        <v>0</v>
      </c>
      <c r="AD17">
        <v>0</v>
      </c>
      <c r="AE17">
        <v>0</v>
      </c>
      <c r="AF17">
        <v>15.54</v>
      </c>
      <c r="AG17">
        <v>0</v>
      </c>
      <c r="AH17">
        <v>0</v>
      </c>
      <c r="AI17">
        <v>1</v>
      </c>
      <c r="AJ17">
        <v>8.49</v>
      </c>
      <c r="AK17">
        <v>47.82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0.72</v>
      </c>
      <c r="AU17" t="s">
        <v>30</v>
      </c>
      <c r="AV17">
        <v>0</v>
      </c>
      <c r="AW17">
        <v>2</v>
      </c>
      <c r="AX17">
        <v>59916832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ROUND(Y17*Source!I37*DO17,9)</f>
        <v>0</v>
      </c>
      <c r="CX17">
        <f>ROUND(Y17*Source!I37,9)</f>
        <v>3.8016000000000001E-2</v>
      </c>
      <c r="CY17">
        <f>AB17</f>
        <v>140.77000000000001</v>
      </c>
      <c r="CZ17">
        <f>AF17</f>
        <v>15.54</v>
      </c>
      <c r="DA17">
        <f>AJ17</f>
        <v>8.49</v>
      </c>
      <c r="DB17">
        <f t="shared" si="1"/>
        <v>12.308999999999999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ROUND(ROUND(AF17*AJ17,2)*CX17,2)</f>
        <v>5.0199999999999996</v>
      </c>
      <c r="DH17">
        <f>ROUND(ROUND(AG17*AK17,2)*CX17,2)</f>
        <v>0</v>
      </c>
      <c r="DI17">
        <f t="shared" si="4"/>
        <v>0</v>
      </c>
      <c r="DJ17">
        <f>DG17</f>
        <v>5.0199999999999996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ROW(Source!A37)</f>
        <v>37</v>
      </c>
      <c r="B18">
        <v>59916605</v>
      </c>
      <c r="C18">
        <v>59916825</v>
      </c>
      <c r="D18">
        <v>34579186</v>
      </c>
      <c r="E18">
        <v>1</v>
      </c>
      <c r="F18">
        <v>1</v>
      </c>
      <c r="G18">
        <v>34498994</v>
      </c>
      <c r="H18">
        <v>2</v>
      </c>
      <c r="I18" t="s">
        <v>255</v>
      </c>
      <c r="J18" t="s">
        <v>256</v>
      </c>
      <c r="K18" t="s">
        <v>257</v>
      </c>
      <c r="L18">
        <v>1368</v>
      </c>
      <c r="N18">
        <v>1011</v>
      </c>
      <c r="O18" t="s">
        <v>242</v>
      </c>
      <c r="P18" t="s">
        <v>242</v>
      </c>
      <c r="Q18">
        <v>1</v>
      </c>
      <c r="W18">
        <v>0</v>
      </c>
      <c r="X18">
        <v>452321351</v>
      </c>
      <c r="Y18">
        <f t="shared" si="0"/>
        <v>0.79200000000000004</v>
      </c>
      <c r="AA18">
        <v>0</v>
      </c>
      <c r="AB18">
        <v>1402.71</v>
      </c>
      <c r="AC18">
        <v>741.89</v>
      </c>
      <c r="AD18">
        <v>0</v>
      </c>
      <c r="AE18">
        <v>0</v>
      </c>
      <c r="AF18">
        <v>81.150000000000006</v>
      </c>
      <c r="AG18">
        <v>14.54</v>
      </c>
      <c r="AH18">
        <v>0</v>
      </c>
      <c r="AI18">
        <v>1</v>
      </c>
      <c r="AJ18">
        <v>16.2</v>
      </c>
      <c r="AK18">
        <v>47.82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0.72</v>
      </c>
      <c r="AU18" t="s">
        <v>30</v>
      </c>
      <c r="AV18">
        <v>0</v>
      </c>
      <c r="AW18">
        <v>2</v>
      </c>
      <c r="AX18">
        <v>59916833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ROUND(Y18*Source!I37*DO18,9)</f>
        <v>0</v>
      </c>
      <c r="CX18">
        <f>ROUND(Y18*Source!I37,9)</f>
        <v>3.8016000000000001E-2</v>
      </c>
      <c r="CY18">
        <f>AB18</f>
        <v>1402.71</v>
      </c>
      <c r="CZ18">
        <f>AF18</f>
        <v>81.150000000000006</v>
      </c>
      <c r="DA18">
        <f>AJ18</f>
        <v>16.2</v>
      </c>
      <c r="DB18">
        <f t="shared" si="1"/>
        <v>64.272999999999996</v>
      </c>
      <c r="DC18">
        <f t="shared" si="2"/>
        <v>11.516999999999999</v>
      </c>
      <c r="DD18" t="s">
        <v>3</v>
      </c>
      <c r="DE18" t="s">
        <v>3</v>
      </c>
      <c r="DF18">
        <f t="shared" si="3"/>
        <v>0</v>
      </c>
      <c r="DG18">
        <f>ROUND(ROUND(AF18*AJ18,2)*CX18,2)</f>
        <v>49.98</v>
      </c>
      <c r="DH18">
        <f>ROUND(ROUND(AG18*AK18,2)*CX18,2)</f>
        <v>26.43</v>
      </c>
      <c r="DI18">
        <f t="shared" si="4"/>
        <v>0</v>
      </c>
      <c r="DJ18">
        <f>DG18</f>
        <v>49.98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ROW(Source!A37)</f>
        <v>37</v>
      </c>
      <c r="B19">
        <v>59916605</v>
      </c>
      <c r="C19">
        <v>59916825</v>
      </c>
      <c r="D19">
        <v>34579969</v>
      </c>
      <c r="E19">
        <v>1</v>
      </c>
      <c r="F19">
        <v>1</v>
      </c>
      <c r="G19">
        <v>34498994</v>
      </c>
      <c r="H19">
        <v>2</v>
      </c>
      <c r="I19" t="s">
        <v>258</v>
      </c>
      <c r="J19" t="s">
        <v>259</v>
      </c>
      <c r="K19" t="s">
        <v>260</v>
      </c>
      <c r="L19">
        <v>1368</v>
      </c>
      <c r="N19">
        <v>1011</v>
      </c>
      <c r="O19" t="s">
        <v>242</v>
      </c>
      <c r="P19" t="s">
        <v>242</v>
      </c>
      <c r="Q19">
        <v>1</v>
      </c>
      <c r="W19">
        <v>0</v>
      </c>
      <c r="X19">
        <v>1668154095</v>
      </c>
      <c r="Y19">
        <f t="shared" si="0"/>
        <v>1.1440000000000001</v>
      </c>
      <c r="AA19">
        <v>0</v>
      </c>
      <c r="AB19">
        <v>2498.65</v>
      </c>
      <c r="AC19">
        <v>863.84</v>
      </c>
      <c r="AD19">
        <v>0</v>
      </c>
      <c r="AE19">
        <v>0</v>
      </c>
      <c r="AF19">
        <v>179.17</v>
      </c>
      <c r="AG19">
        <v>16.93</v>
      </c>
      <c r="AH19">
        <v>0</v>
      </c>
      <c r="AI19">
        <v>1</v>
      </c>
      <c r="AJ19">
        <v>13.07</v>
      </c>
      <c r="AK19">
        <v>47.82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1.04</v>
      </c>
      <c r="AU19" t="s">
        <v>30</v>
      </c>
      <c r="AV19">
        <v>0</v>
      </c>
      <c r="AW19">
        <v>2</v>
      </c>
      <c r="AX19">
        <v>59916834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ROUND(Y19*Source!I37*DO19,9)</f>
        <v>0</v>
      </c>
      <c r="CX19">
        <f>ROUND(Y19*Source!I37,9)</f>
        <v>5.4912000000000002E-2</v>
      </c>
      <c r="CY19">
        <f>AB19</f>
        <v>2498.65</v>
      </c>
      <c r="CZ19">
        <f>AF19</f>
        <v>179.17</v>
      </c>
      <c r="DA19">
        <f>AJ19</f>
        <v>13.07</v>
      </c>
      <c r="DB19">
        <f t="shared" si="1"/>
        <v>204.97399999999999</v>
      </c>
      <c r="DC19">
        <f t="shared" si="2"/>
        <v>19.370999999999999</v>
      </c>
      <c r="DD19" t="s">
        <v>3</v>
      </c>
      <c r="DE19" t="s">
        <v>3</v>
      </c>
      <c r="DF19">
        <f t="shared" si="3"/>
        <v>0</v>
      </c>
      <c r="DG19">
        <f>ROUND(ROUND(AF19*AJ19,2)*CX19,2)</f>
        <v>128.59</v>
      </c>
      <c r="DH19">
        <f>ROUND(ROUND(AG19*AK19,2)*CX19,2)</f>
        <v>44.46</v>
      </c>
      <c r="DI19">
        <f t="shared" si="4"/>
        <v>0</v>
      </c>
      <c r="DJ19">
        <f>DG19</f>
        <v>128.59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59916605</v>
      </c>
      <c r="C20">
        <v>59916825</v>
      </c>
      <c r="D20">
        <v>34498998</v>
      </c>
      <c r="E20">
        <v>34498994</v>
      </c>
      <c r="F20">
        <v>1</v>
      </c>
      <c r="G20">
        <v>34498994</v>
      </c>
      <c r="H20">
        <v>2</v>
      </c>
      <c r="I20" t="s">
        <v>261</v>
      </c>
      <c r="J20" t="s">
        <v>3</v>
      </c>
      <c r="K20" t="s">
        <v>262</v>
      </c>
      <c r="L20">
        <v>1344</v>
      </c>
      <c r="N20">
        <v>1008</v>
      </c>
      <c r="O20" t="s">
        <v>263</v>
      </c>
      <c r="P20" t="s">
        <v>263</v>
      </c>
      <c r="Q20">
        <v>1</v>
      </c>
      <c r="W20">
        <v>0</v>
      </c>
      <c r="X20">
        <v>-1180195794</v>
      </c>
      <c r="Y20">
        <f t="shared" si="0"/>
        <v>2.2000000000000002E-2</v>
      </c>
      <c r="AA20">
        <v>0</v>
      </c>
      <c r="AB20">
        <v>1.07</v>
      </c>
      <c r="AC20">
        <v>0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0.02</v>
      </c>
      <c r="AU20" t="s">
        <v>30</v>
      </c>
      <c r="AV20">
        <v>0</v>
      </c>
      <c r="AW20">
        <v>2</v>
      </c>
      <c r="AX20">
        <v>59916835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ROUND(Y20*Source!I37*DO20,9)</f>
        <v>0</v>
      </c>
      <c r="CX20">
        <f>ROUND(Y20*Source!I37,9)</f>
        <v>1.0560000000000001E-3</v>
      </c>
      <c r="CY20">
        <f>AB20</f>
        <v>1.07</v>
      </c>
      <c r="CZ20">
        <f>AF20</f>
        <v>1</v>
      </c>
      <c r="DA20">
        <f>AJ20</f>
        <v>1</v>
      </c>
      <c r="DB20">
        <f t="shared" si="1"/>
        <v>2.1999999999999999E-2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>ROUND(ROUND(AG20,2)*CX20,2)</f>
        <v>0</v>
      </c>
      <c r="DI20">
        <f t="shared" si="4"/>
        <v>0</v>
      </c>
      <c r="DJ20">
        <f>DG20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ROW(Source!A39)</f>
        <v>39</v>
      </c>
      <c r="B21">
        <v>59916605</v>
      </c>
      <c r="C21">
        <v>59916838</v>
      </c>
      <c r="D21">
        <v>34499000</v>
      </c>
      <c r="E21">
        <v>34498994</v>
      </c>
      <c r="F21">
        <v>1</v>
      </c>
      <c r="G21">
        <v>34498994</v>
      </c>
      <c r="H21">
        <v>1</v>
      </c>
      <c r="I21" t="s">
        <v>236</v>
      </c>
      <c r="J21" t="s">
        <v>3</v>
      </c>
      <c r="K21" t="s">
        <v>237</v>
      </c>
      <c r="L21">
        <v>1191</v>
      </c>
      <c r="N21">
        <v>1013</v>
      </c>
      <c r="O21" t="s">
        <v>238</v>
      </c>
      <c r="P21" t="s">
        <v>238</v>
      </c>
      <c r="Q21">
        <v>1</v>
      </c>
      <c r="W21">
        <v>0</v>
      </c>
      <c r="X21">
        <v>476480486</v>
      </c>
      <c r="Y21">
        <f t="shared" si="0"/>
        <v>1.2649999999999999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1.1499999999999999</v>
      </c>
      <c r="AU21" t="s">
        <v>30</v>
      </c>
      <c r="AV21">
        <v>1</v>
      </c>
      <c r="AW21">
        <v>2</v>
      </c>
      <c r="AX21">
        <v>59916843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ROUND(AT21*Source!I39*AH21*AL21,2)</f>
        <v>0</v>
      </c>
      <c r="CV21">
        <f>ROUND(Y21*Source!I39,9)</f>
        <v>0</v>
      </c>
      <c r="CW21">
        <v>0</v>
      </c>
      <c r="CX21">
        <f>ROUND(Y21*Source!I39,9)</f>
        <v>0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>ROUND(ROUND(AG21,2)*CX21,2)</f>
        <v>0</v>
      </c>
      <c r="DI21">
        <f t="shared" si="4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ROW(Source!A39)</f>
        <v>39</v>
      </c>
      <c r="B22">
        <v>59916605</v>
      </c>
      <c r="C22">
        <v>59916838</v>
      </c>
      <c r="D22">
        <v>46867226</v>
      </c>
      <c r="E22">
        <v>1</v>
      </c>
      <c r="F22">
        <v>1</v>
      </c>
      <c r="G22">
        <v>34498994</v>
      </c>
      <c r="H22">
        <v>2</v>
      </c>
      <c r="I22" t="s">
        <v>264</v>
      </c>
      <c r="J22" t="s">
        <v>265</v>
      </c>
      <c r="K22" t="s">
        <v>266</v>
      </c>
      <c r="L22">
        <v>1368</v>
      </c>
      <c r="N22">
        <v>1011</v>
      </c>
      <c r="O22" t="s">
        <v>242</v>
      </c>
      <c r="P22" t="s">
        <v>242</v>
      </c>
      <c r="Q22">
        <v>1</v>
      </c>
      <c r="W22">
        <v>0</v>
      </c>
      <c r="X22">
        <v>-622321719</v>
      </c>
      <c r="Y22">
        <f t="shared" si="0"/>
        <v>0.6160000000000001</v>
      </c>
      <c r="AA22">
        <v>0</v>
      </c>
      <c r="AB22">
        <v>39.19</v>
      </c>
      <c r="AC22">
        <v>0</v>
      </c>
      <c r="AD22">
        <v>0</v>
      </c>
      <c r="AE22">
        <v>0</v>
      </c>
      <c r="AF22">
        <v>4.01</v>
      </c>
      <c r="AG22">
        <v>0</v>
      </c>
      <c r="AH22">
        <v>0</v>
      </c>
      <c r="AI22">
        <v>1</v>
      </c>
      <c r="AJ22">
        <v>9.16</v>
      </c>
      <c r="AK22">
        <v>47.82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0.56000000000000005</v>
      </c>
      <c r="AU22" t="s">
        <v>30</v>
      </c>
      <c r="AV22">
        <v>0</v>
      </c>
      <c r="AW22">
        <v>2</v>
      </c>
      <c r="AX22">
        <v>59916844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ROUND(Y22*Source!I39*DO22,9)</f>
        <v>0</v>
      </c>
      <c r="CX22">
        <f>ROUND(Y22*Source!I39,9)</f>
        <v>0</v>
      </c>
      <c r="CY22">
        <f>AB22</f>
        <v>39.19</v>
      </c>
      <c r="CZ22">
        <f>AF22</f>
        <v>4.01</v>
      </c>
      <c r="DA22">
        <f>AJ22</f>
        <v>9.16</v>
      </c>
      <c r="DB22">
        <f t="shared" si="1"/>
        <v>2.4750000000000001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ROUND(ROUND(AF22*AJ22,2)*CX22,2)</f>
        <v>0</v>
      </c>
      <c r="DH22">
        <f>ROUND(ROUND(AG22*AK22,2)*CX22,2)</f>
        <v>0</v>
      </c>
      <c r="DI22">
        <f t="shared" si="4"/>
        <v>0</v>
      </c>
      <c r="DJ22">
        <f>DG22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ROW(Source!A39)</f>
        <v>39</v>
      </c>
      <c r="B23">
        <v>59916605</v>
      </c>
      <c r="C23">
        <v>59916838</v>
      </c>
      <c r="D23">
        <v>34557491</v>
      </c>
      <c r="E23">
        <v>1</v>
      </c>
      <c r="F23">
        <v>1</v>
      </c>
      <c r="G23">
        <v>34498994</v>
      </c>
      <c r="H23">
        <v>3</v>
      </c>
      <c r="I23" t="s">
        <v>267</v>
      </c>
      <c r="J23" t="s">
        <v>268</v>
      </c>
      <c r="K23" t="s">
        <v>269</v>
      </c>
      <c r="L23">
        <v>1346</v>
      </c>
      <c r="N23">
        <v>1009</v>
      </c>
      <c r="O23" t="s">
        <v>270</v>
      </c>
      <c r="P23" t="s">
        <v>270</v>
      </c>
      <c r="Q23">
        <v>1</v>
      </c>
      <c r="W23">
        <v>0</v>
      </c>
      <c r="X23">
        <v>190141675</v>
      </c>
      <c r="Y23">
        <f>AT23</f>
        <v>6.6699999999999995E-2</v>
      </c>
      <c r="AA23">
        <v>1327.08</v>
      </c>
      <c r="AB23">
        <v>0</v>
      </c>
      <c r="AC23">
        <v>0</v>
      </c>
      <c r="AD23">
        <v>0</v>
      </c>
      <c r="AE23">
        <v>11.25</v>
      </c>
      <c r="AF23">
        <v>0</v>
      </c>
      <c r="AG23">
        <v>0</v>
      </c>
      <c r="AH23">
        <v>0</v>
      </c>
      <c r="AI23">
        <v>117.61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6.6699999999999995E-2</v>
      </c>
      <c r="AU23" t="s">
        <v>3</v>
      </c>
      <c r="AV23">
        <v>0</v>
      </c>
      <c r="AW23">
        <v>2</v>
      </c>
      <c r="AX23">
        <v>59916845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ROUND(Y23*Source!I39,9)</f>
        <v>0</v>
      </c>
      <c r="CY23">
        <f>AA23</f>
        <v>1327.08</v>
      </c>
      <c r="CZ23">
        <f>AE23</f>
        <v>11.25</v>
      </c>
      <c r="DA23">
        <f>AI23</f>
        <v>117.61</v>
      </c>
      <c r="DB23">
        <f>ROUND(ROUND(AT23*CZ23,2),6)</f>
        <v>0.75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0</v>
      </c>
      <c r="DG23">
        <f t="shared" ref="DG23:DG29" si="5">ROUND(ROUND(AF23,2)*CX23,2)</f>
        <v>0</v>
      </c>
      <c r="DH23">
        <f t="shared" ref="DH23:DH29" si="6">ROUND(ROUND(AG23,2)*CX23,2)</f>
        <v>0</v>
      </c>
      <c r="DI23">
        <f t="shared" si="4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ROW(Source!A39)</f>
        <v>39</v>
      </c>
      <c r="B24">
        <v>59916605</v>
      </c>
      <c r="C24">
        <v>59916838</v>
      </c>
      <c r="D24">
        <v>34558323</v>
      </c>
      <c r="E24">
        <v>1</v>
      </c>
      <c r="F24">
        <v>1</v>
      </c>
      <c r="G24">
        <v>34498994</v>
      </c>
      <c r="H24">
        <v>3</v>
      </c>
      <c r="I24" t="s">
        <v>271</v>
      </c>
      <c r="J24" t="s">
        <v>272</v>
      </c>
      <c r="K24" t="s">
        <v>273</v>
      </c>
      <c r="L24">
        <v>1346</v>
      </c>
      <c r="N24">
        <v>1009</v>
      </c>
      <c r="O24" t="s">
        <v>270</v>
      </c>
      <c r="P24" t="s">
        <v>270</v>
      </c>
      <c r="Q24">
        <v>1</v>
      </c>
      <c r="W24">
        <v>0</v>
      </c>
      <c r="X24">
        <v>622621594</v>
      </c>
      <c r="Y24">
        <f>AT24</f>
        <v>0.1</v>
      </c>
      <c r="AA24">
        <v>24.03</v>
      </c>
      <c r="AB24">
        <v>0</v>
      </c>
      <c r="AC24">
        <v>0</v>
      </c>
      <c r="AD24">
        <v>0</v>
      </c>
      <c r="AE24">
        <v>1.61</v>
      </c>
      <c r="AF24">
        <v>0</v>
      </c>
      <c r="AG24">
        <v>0</v>
      </c>
      <c r="AH24">
        <v>0</v>
      </c>
      <c r="AI24">
        <v>14.88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</v>
      </c>
      <c r="AU24" t="s">
        <v>3</v>
      </c>
      <c r="AV24">
        <v>0</v>
      </c>
      <c r="AW24">
        <v>2</v>
      </c>
      <c r="AX24">
        <v>59916846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ROUND(Y24*Source!I39,9)</f>
        <v>0</v>
      </c>
      <c r="CY24">
        <f>AA24</f>
        <v>24.03</v>
      </c>
      <c r="CZ24">
        <f>AE24</f>
        <v>1.61</v>
      </c>
      <c r="DA24">
        <f>AI24</f>
        <v>14.88</v>
      </c>
      <c r="DB24">
        <f>ROUND(ROUND(AT24*CZ24,2),6)</f>
        <v>0.16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5"/>
        <v>0</v>
      </c>
      <c r="DH24">
        <f t="shared" si="6"/>
        <v>0</v>
      </c>
      <c r="DI24">
        <f t="shared" si="4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ROW(Source!A41)</f>
        <v>41</v>
      </c>
      <c r="B25">
        <v>59916605</v>
      </c>
      <c r="C25">
        <v>59916848</v>
      </c>
      <c r="D25">
        <v>34499000</v>
      </c>
      <c r="E25">
        <v>34498994</v>
      </c>
      <c r="F25">
        <v>1</v>
      </c>
      <c r="G25">
        <v>34498994</v>
      </c>
      <c r="H25">
        <v>1</v>
      </c>
      <c r="I25" t="s">
        <v>236</v>
      </c>
      <c r="J25" t="s">
        <v>3</v>
      </c>
      <c r="K25" t="s">
        <v>237</v>
      </c>
      <c r="L25">
        <v>1191</v>
      </c>
      <c r="N25">
        <v>1013</v>
      </c>
      <c r="O25" t="s">
        <v>238</v>
      </c>
      <c r="P25" t="s">
        <v>238</v>
      </c>
      <c r="Q25">
        <v>1</v>
      </c>
      <c r="W25">
        <v>0</v>
      </c>
      <c r="X25">
        <v>476480486</v>
      </c>
      <c r="Y25">
        <f>(AT25*1.1)</f>
        <v>151.80000000000001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138</v>
      </c>
      <c r="AU25" t="s">
        <v>30</v>
      </c>
      <c r="AV25">
        <v>1</v>
      </c>
      <c r="AW25">
        <v>2</v>
      </c>
      <c r="AX25">
        <v>59916853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ROUND(AT25*Source!I41*AH25*AL25,2)</f>
        <v>0</v>
      </c>
      <c r="CV25">
        <f>ROUND(Y25*Source!I41,9)</f>
        <v>2.0493000000000001</v>
      </c>
      <c r="CW25">
        <v>0</v>
      </c>
      <c r="CX25">
        <f>ROUND(Y25*Source!I41,9)</f>
        <v>2.0493000000000001</v>
      </c>
      <c r="CY25">
        <f>AD25</f>
        <v>0</v>
      </c>
      <c r="CZ25">
        <f>AH25</f>
        <v>0</v>
      </c>
      <c r="DA25">
        <f>AL25</f>
        <v>1</v>
      </c>
      <c r="DB25">
        <f>ROUND((ROUND(AT25*CZ25,2)*1.1),6)</f>
        <v>0</v>
      </c>
      <c r="DC25">
        <f>ROUND((ROUND(AT25*AG25,2)*1.1),6)</f>
        <v>0</v>
      </c>
      <c r="DD25" t="s">
        <v>3</v>
      </c>
      <c r="DE25" t="s">
        <v>3</v>
      </c>
      <c r="DF25">
        <f>ROUND(ROUND(AE25,2)*CX25,2)</f>
        <v>0</v>
      </c>
      <c r="DG25">
        <f t="shared" si="5"/>
        <v>0</v>
      </c>
      <c r="DH25">
        <f t="shared" si="6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ROW(Source!A41)</f>
        <v>41</v>
      </c>
      <c r="B26">
        <v>59916605</v>
      </c>
      <c r="C26">
        <v>59916848</v>
      </c>
      <c r="D26">
        <v>34561741</v>
      </c>
      <c r="E26">
        <v>1</v>
      </c>
      <c r="F26">
        <v>1</v>
      </c>
      <c r="G26">
        <v>34498994</v>
      </c>
      <c r="H26">
        <v>3</v>
      </c>
      <c r="I26" t="s">
        <v>274</v>
      </c>
      <c r="J26" t="s">
        <v>275</v>
      </c>
      <c r="K26" t="s">
        <v>276</v>
      </c>
      <c r="L26">
        <v>1301</v>
      </c>
      <c r="N26">
        <v>1003</v>
      </c>
      <c r="O26" t="s">
        <v>77</v>
      </c>
      <c r="P26" t="s">
        <v>77</v>
      </c>
      <c r="Q26">
        <v>1</v>
      </c>
      <c r="W26">
        <v>0</v>
      </c>
      <c r="X26">
        <v>1669039596</v>
      </c>
      <c r="Y26">
        <f>AT26</f>
        <v>990</v>
      </c>
      <c r="AA26">
        <v>166.64</v>
      </c>
      <c r="AB26">
        <v>0</v>
      </c>
      <c r="AC26">
        <v>0</v>
      </c>
      <c r="AD26">
        <v>0</v>
      </c>
      <c r="AE26">
        <v>15.01</v>
      </c>
      <c r="AF26">
        <v>0</v>
      </c>
      <c r="AG26">
        <v>0</v>
      </c>
      <c r="AH26">
        <v>0</v>
      </c>
      <c r="AI26">
        <v>10.27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990</v>
      </c>
      <c r="AU26" t="s">
        <v>3</v>
      </c>
      <c r="AV26">
        <v>0</v>
      </c>
      <c r="AW26">
        <v>2</v>
      </c>
      <c r="AX26">
        <v>59916854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ROUND(Y26*Source!I41,9)</f>
        <v>13.365</v>
      </c>
      <c r="CY26">
        <f>AA26</f>
        <v>166.64</v>
      </c>
      <c r="CZ26">
        <f>AE26</f>
        <v>15.01</v>
      </c>
      <c r="DA26">
        <f>AI26</f>
        <v>10.27</v>
      </c>
      <c r="DB26">
        <f>ROUND(ROUND(AT26*CZ26,2),6)</f>
        <v>14859.9</v>
      </c>
      <c r="DC26">
        <f>ROUND(ROUND(AT26*AG26,2),6)</f>
        <v>0</v>
      </c>
      <c r="DD26" t="s">
        <v>3</v>
      </c>
      <c r="DE26" t="s">
        <v>3</v>
      </c>
      <c r="DF26">
        <f>ROUND(ROUND(AE26*AI26,2)*CX26,2)</f>
        <v>2060.21</v>
      </c>
      <c r="DG26">
        <f t="shared" si="5"/>
        <v>0</v>
      </c>
      <c r="DH26">
        <f t="shared" si="6"/>
        <v>0</v>
      </c>
      <c r="DI26">
        <f t="shared" si="4"/>
        <v>0</v>
      </c>
      <c r="DJ26">
        <f>DF26</f>
        <v>2060.21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ROW(Source!A41)</f>
        <v>41</v>
      </c>
      <c r="B27">
        <v>59916605</v>
      </c>
      <c r="C27">
        <v>59916848</v>
      </c>
      <c r="D27">
        <v>34561572</v>
      </c>
      <c r="E27">
        <v>1</v>
      </c>
      <c r="F27">
        <v>1</v>
      </c>
      <c r="G27">
        <v>34498994</v>
      </c>
      <c r="H27">
        <v>3</v>
      </c>
      <c r="I27" t="s">
        <v>277</v>
      </c>
      <c r="J27" t="s">
        <v>278</v>
      </c>
      <c r="K27" t="s">
        <v>279</v>
      </c>
      <c r="L27">
        <v>1358</v>
      </c>
      <c r="N27">
        <v>1010</v>
      </c>
      <c r="O27" t="s">
        <v>280</v>
      </c>
      <c r="P27" t="s">
        <v>280</v>
      </c>
      <c r="Q27">
        <v>10</v>
      </c>
      <c r="W27">
        <v>0</v>
      </c>
      <c r="X27">
        <v>200541388</v>
      </c>
      <c r="Y27">
        <f>AT27</f>
        <v>32</v>
      </c>
      <c r="AA27">
        <v>460.1</v>
      </c>
      <c r="AB27">
        <v>0</v>
      </c>
      <c r="AC27">
        <v>0</v>
      </c>
      <c r="AD27">
        <v>0</v>
      </c>
      <c r="AE27">
        <v>144.77000000000001</v>
      </c>
      <c r="AF27">
        <v>0</v>
      </c>
      <c r="AG27">
        <v>0</v>
      </c>
      <c r="AH27">
        <v>0</v>
      </c>
      <c r="AI27">
        <v>2.94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32</v>
      </c>
      <c r="AU27" t="s">
        <v>3</v>
      </c>
      <c r="AV27">
        <v>0</v>
      </c>
      <c r="AW27">
        <v>2</v>
      </c>
      <c r="AX27">
        <v>59916855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ROUND(Y27*Source!I41,9)</f>
        <v>0.432</v>
      </c>
      <c r="CY27">
        <f>AA27</f>
        <v>460.1</v>
      </c>
      <c r="CZ27">
        <f>AE27</f>
        <v>144.77000000000001</v>
      </c>
      <c r="DA27">
        <f>AI27</f>
        <v>2.94</v>
      </c>
      <c r="DB27">
        <f>ROUND(ROUND(AT27*CZ27,2),6)</f>
        <v>4632.6400000000003</v>
      </c>
      <c r="DC27">
        <f>ROUND(ROUND(AT27*AG27,2),6)</f>
        <v>0</v>
      </c>
      <c r="DD27" t="s">
        <v>3</v>
      </c>
      <c r="DE27" t="s">
        <v>3</v>
      </c>
      <c r="DF27">
        <f>ROUND(ROUND(AE27*AI27,2)*CX27,2)</f>
        <v>183.87</v>
      </c>
      <c r="DG27">
        <f t="shared" si="5"/>
        <v>0</v>
      </c>
      <c r="DH27">
        <f t="shared" si="6"/>
        <v>0</v>
      </c>
      <c r="DI27">
        <f t="shared" si="4"/>
        <v>0</v>
      </c>
      <c r="DJ27">
        <f>DF27</f>
        <v>183.87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ROW(Source!A41)</f>
        <v>41</v>
      </c>
      <c r="B28">
        <v>59916605</v>
      </c>
      <c r="C28">
        <v>59916848</v>
      </c>
      <c r="D28">
        <v>34498996</v>
      </c>
      <c r="E28">
        <v>34498994</v>
      </c>
      <c r="F28">
        <v>1</v>
      </c>
      <c r="G28">
        <v>34498994</v>
      </c>
      <c r="H28">
        <v>3</v>
      </c>
      <c r="I28" t="s">
        <v>281</v>
      </c>
      <c r="J28" t="s">
        <v>3</v>
      </c>
      <c r="K28" t="s">
        <v>282</v>
      </c>
      <c r="L28">
        <v>1344</v>
      </c>
      <c r="N28">
        <v>1008</v>
      </c>
      <c r="O28" t="s">
        <v>263</v>
      </c>
      <c r="P28" t="s">
        <v>263</v>
      </c>
      <c r="Q28">
        <v>1</v>
      </c>
      <c r="W28">
        <v>0</v>
      </c>
      <c r="X28">
        <v>-94250534</v>
      </c>
      <c r="Y28">
        <f>AT28</f>
        <v>61.6</v>
      </c>
      <c r="AA28">
        <v>5.85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5.41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61.6</v>
      </c>
      <c r="AU28" t="s">
        <v>3</v>
      </c>
      <c r="AV28">
        <v>0</v>
      </c>
      <c r="AW28">
        <v>2</v>
      </c>
      <c r="AX28">
        <v>59916856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ROUND(Y28*Source!I41,9)</f>
        <v>0.83160000000000001</v>
      </c>
      <c r="CY28">
        <f>AA28</f>
        <v>5.85</v>
      </c>
      <c r="CZ28">
        <f>AE28</f>
        <v>1</v>
      </c>
      <c r="DA28">
        <f>AI28</f>
        <v>5.41</v>
      </c>
      <c r="DB28">
        <f>ROUND(ROUND(AT28*CZ28,2),6)</f>
        <v>61.6</v>
      </c>
      <c r="DC28">
        <f>ROUND(ROUND(AT28*AG28,2),6)</f>
        <v>0</v>
      </c>
      <c r="DD28" t="s">
        <v>3</v>
      </c>
      <c r="DE28" t="s">
        <v>3</v>
      </c>
      <c r="DF28">
        <f>ROUND(ROUND(AE28*AI28,2)*CX28,2)</f>
        <v>4.5</v>
      </c>
      <c r="DG28">
        <f t="shared" si="5"/>
        <v>0</v>
      </c>
      <c r="DH28">
        <f t="shared" si="6"/>
        <v>0</v>
      </c>
      <c r="DI28">
        <f t="shared" si="4"/>
        <v>0</v>
      </c>
      <c r="DJ28">
        <f>DF28</f>
        <v>4.5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ROW(Source!A44)</f>
        <v>44</v>
      </c>
      <c r="B29">
        <v>59916605</v>
      </c>
      <c r="C29">
        <v>59916859</v>
      </c>
      <c r="D29">
        <v>34499000</v>
      </c>
      <c r="E29">
        <v>34498994</v>
      </c>
      <c r="F29">
        <v>1</v>
      </c>
      <c r="G29">
        <v>34498994</v>
      </c>
      <c r="H29">
        <v>1</v>
      </c>
      <c r="I29" t="s">
        <v>236</v>
      </c>
      <c r="J29" t="s">
        <v>3</v>
      </c>
      <c r="K29" t="s">
        <v>237</v>
      </c>
      <c r="L29">
        <v>1191</v>
      </c>
      <c r="N29">
        <v>1013</v>
      </c>
      <c r="O29" t="s">
        <v>238</v>
      </c>
      <c r="P29" t="s">
        <v>238</v>
      </c>
      <c r="Q29">
        <v>1</v>
      </c>
      <c r="W29">
        <v>0</v>
      </c>
      <c r="X29">
        <v>476480486</v>
      </c>
      <c r="Y29">
        <f>(AT29*1.1)</f>
        <v>169.4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5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154</v>
      </c>
      <c r="AU29" t="s">
        <v>30</v>
      </c>
      <c r="AV29">
        <v>1</v>
      </c>
      <c r="AW29">
        <v>2</v>
      </c>
      <c r="AX29">
        <v>59916863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ROUND(AT29*Source!I44*AH29*AL29,2)</f>
        <v>0</v>
      </c>
      <c r="CV29">
        <f>ROUND(Y29*Source!I44,9)</f>
        <v>15.246</v>
      </c>
      <c r="CW29">
        <v>0</v>
      </c>
      <c r="CX29">
        <f>ROUND(Y29*Source!I44,9)</f>
        <v>15.246</v>
      </c>
      <c r="CY29">
        <f>AD29</f>
        <v>0</v>
      </c>
      <c r="CZ29">
        <f>AH29</f>
        <v>0</v>
      </c>
      <c r="DA29">
        <f>AL29</f>
        <v>1</v>
      </c>
      <c r="DB29">
        <f>ROUND((ROUND(AT29*CZ29,2)*1.1),6)</f>
        <v>0</v>
      </c>
      <c r="DC29">
        <f>ROUND((ROUND(AT29*AG29,2)*1.1),6)</f>
        <v>0</v>
      </c>
      <c r="DD29" t="s">
        <v>3</v>
      </c>
      <c r="DE29" t="s">
        <v>3</v>
      </c>
      <c r="DF29">
        <f>ROUND(ROUND(AE29,2)*CX29,2)</f>
        <v>0</v>
      </c>
      <c r="DG29">
        <f t="shared" si="5"/>
        <v>0</v>
      </c>
      <c r="DH29">
        <f t="shared" si="6"/>
        <v>0</v>
      </c>
      <c r="DI29">
        <f t="shared" si="4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ROW(Source!A44)</f>
        <v>44</v>
      </c>
      <c r="B30">
        <v>59916605</v>
      </c>
      <c r="C30">
        <v>59916859</v>
      </c>
      <c r="D30">
        <v>34579595</v>
      </c>
      <c r="E30">
        <v>1</v>
      </c>
      <c r="F30">
        <v>1</v>
      </c>
      <c r="G30">
        <v>34498994</v>
      </c>
      <c r="H30">
        <v>2</v>
      </c>
      <c r="I30" t="s">
        <v>283</v>
      </c>
      <c r="J30" t="s">
        <v>284</v>
      </c>
      <c r="K30" t="s">
        <v>285</v>
      </c>
      <c r="L30">
        <v>1368</v>
      </c>
      <c r="N30">
        <v>1011</v>
      </c>
      <c r="O30" t="s">
        <v>242</v>
      </c>
      <c r="P30" t="s">
        <v>242</v>
      </c>
      <c r="Q30">
        <v>1</v>
      </c>
      <c r="W30">
        <v>0</v>
      </c>
      <c r="X30">
        <v>-697602164</v>
      </c>
      <c r="Y30">
        <f>(AT30*1.1)</f>
        <v>82.5</v>
      </c>
      <c r="AA30">
        <v>0</v>
      </c>
      <c r="AB30">
        <v>887.35</v>
      </c>
      <c r="AC30">
        <v>631.85</v>
      </c>
      <c r="AD30">
        <v>0</v>
      </c>
      <c r="AE30">
        <v>0</v>
      </c>
      <c r="AF30">
        <v>34.479999999999997</v>
      </c>
      <c r="AG30">
        <v>12.62</v>
      </c>
      <c r="AH30">
        <v>0</v>
      </c>
      <c r="AI30">
        <v>1</v>
      </c>
      <c r="AJ30">
        <v>24.58</v>
      </c>
      <c r="AK30">
        <v>47.82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75</v>
      </c>
      <c r="AU30" t="s">
        <v>30</v>
      </c>
      <c r="AV30">
        <v>0</v>
      </c>
      <c r="AW30">
        <v>2</v>
      </c>
      <c r="AX30">
        <v>59916864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ROUND(Y30*Source!I44*DO30,9)</f>
        <v>0</v>
      </c>
      <c r="CX30">
        <f>ROUND(Y30*Source!I44,9)</f>
        <v>7.4249999999999998</v>
      </c>
      <c r="CY30">
        <f>AB30</f>
        <v>887.35</v>
      </c>
      <c r="CZ30">
        <f>AF30</f>
        <v>34.479999999999997</v>
      </c>
      <c r="DA30">
        <f>AJ30</f>
        <v>24.58</v>
      </c>
      <c r="DB30">
        <f>ROUND((ROUND(AT30*CZ30,2)*1.1),6)</f>
        <v>2844.6</v>
      </c>
      <c r="DC30">
        <f>ROUND((ROUND(AT30*AG30,2)*1.1),6)</f>
        <v>1041.1500000000001</v>
      </c>
      <c r="DD30" t="s">
        <v>3</v>
      </c>
      <c r="DE30" t="s">
        <v>3</v>
      </c>
      <c r="DF30">
        <f>ROUND(ROUND(AE30,2)*CX30,2)</f>
        <v>0</v>
      </c>
      <c r="DG30">
        <f>ROUND(ROUND(AF30*AJ30,2)*CX30,2)</f>
        <v>6292.84</v>
      </c>
      <c r="DH30">
        <f>ROUND(ROUND(AG30*AK30,2)*CX30,2)</f>
        <v>4480.91</v>
      </c>
      <c r="DI30">
        <f t="shared" si="4"/>
        <v>0</v>
      </c>
      <c r="DJ30">
        <f>DG30</f>
        <v>6292.84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ROW(Source!A44)</f>
        <v>44</v>
      </c>
      <c r="B31">
        <v>59916605</v>
      </c>
      <c r="C31">
        <v>59916859</v>
      </c>
      <c r="D31">
        <v>34579128</v>
      </c>
      <c r="E31">
        <v>1</v>
      </c>
      <c r="F31">
        <v>1</v>
      </c>
      <c r="G31">
        <v>34498994</v>
      </c>
      <c r="H31">
        <v>2</v>
      </c>
      <c r="I31" t="s">
        <v>286</v>
      </c>
      <c r="J31" t="s">
        <v>287</v>
      </c>
      <c r="K31" t="s">
        <v>288</v>
      </c>
      <c r="L31">
        <v>1368</v>
      </c>
      <c r="N31">
        <v>1011</v>
      </c>
      <c r="O31" t="s">
        <v>242</v>
      </c>
      <c r="P31" t="s">
        <v>242</v>
      </c>
      <c r="Q31">
        <v>1</v>
      </c>
      <c r="W31">
        <v>0</v>
      </c>
      <c r="X31">
        <v>156137990</v>
      </c>
      <c r="Y31">
        <f>(AT31*1.1)</f>
        <v>165</v>
      </c>
      <c r="AA31">
        <v>0</v>
      </c>
      <c r="AB31">
        <v>4.43</v>
      </c>
      <c r="AC31">
        <v>0</v>
      </c>
      <c r="AD31">
        <v>0</v>
      </c>
      <c r="AE31">
        <v>0</v>
      </c>
      <c r="AF31">
        <v>0.5</v>
      </c>
      <c r="AG31">
        <v>0</v>
      </c>
      <c r="AH31">
        <v>0</v>
      </c>
      <c r="AI31">
        <v>1</v>
      </c>
      <c r="AJ31">
        <v>8.4600000000000009</v>
      </c>
      <c r="AK31">
        <v>47.82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150</v>
      </c>
      <c r="AU31" t="s">
        <v>30</v>
      </c>
      <c r="AV31">
        <v>0</v>
      </c>
      <c r="AW31">
        <v>2</v>
      </c>
      <c r="AX31">
        <v>59916865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ROUND(Y31*Source!I44*DO31,9)</f>
        <v>0</v>
      </c>
      <c r="CX31">
        <f>ROUND(Y31*Source!I44,9)</f>
        <v>14.85</v>
      </c>
      <c r="CY31">
        <f>AB31</f>
        <v>4.43</v>
      </c>
      <c r="CZ31">
        <f>AF31</f>
        <v>0.5</v>
      </c>
      <c r="DA31">
        <f>AJ31</f>
        <v>8.4600000000000009</v>
      </c>
      <c r="DB31">
        <f>ROUND((ROUND(AT31*CZ31,2)*1.1),6)</f>
        <v>82.5</v>
      </c>
      <c r="DC31">
        <f>ROUND((ROUND(AT31*AG31,2)*1.1),6)</f>
        <v>0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62.82</v>
      </c>
      <c r="DH31">
        <f>ROUND(ROUND(AG31*AK31,2)*CX31,2)</f>
        <v>0</v>
      </c>
      <c r="DI31">
        <f t="shared" si="4"/>
        <v>0</v>
      </c>
      <c r="DJ31">
        <f>DG31</f>
        <v>62.82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ROW(Source!A45)</f>
        <v>45</v>
      </c>
      <c r="B32">
        <v>59916605</v>
      </c>
      <c r="C32">
        <v>59916866</v>
      </c>
      <c r="D32">
        <v>34499000</v>
      </c>
      <c r="E32">
        <v>34498994</v>
      </c>
      <c r="F32">
        <v>1</v>
      </c>
      <c r="G32">
        <v>34498994</v>
      </c>
      <c r="H32">
        <v>1</v>
      </c>
      <c r="I32" t="s">
        <v>236</v>
      </c>
      <c r="J32" t="s">
        <v>3</v>
      </c>
      <c r="K32" t="s">
        <v>237</v>
      </c>
      <c r="L32">
        <v>1191</v>
      </c>
      <c r="N32">
        <v>1013</v>
      </c>
      <c r="O32" t="s">
        <v>238</v>
      </c>
      <c r="P32" t="s">
        <v>238</v>
      </c>
      <c r="Q32">
        <v>1</v>
      </c>
      <c r="W32">
        <v>0</v>
      </c>
      <c r="X32">
        <v>476480486</v>
      </c>
      <c r="Y32">
        <f>(AT32*1.1)</f>
        <v>145.20000000000002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132</v>
      </c>
      <c r="AU32" t="s">
        <v>30</v>
      </c>
      <c r="AV32">
        <v>1</v>
      </c>
      <c r="AW32">
        <v>2</v>
      </c>
      <c r="AX32">
        <v>59916873</v>
      </c>
      <c r="AY32">
        <v>1</v>
      </c>
      <c r="AZ32">
        <v>0</v>
      </c>
      <c r="BA32">
        <v>34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ROUND(AT32*Source!I45*AH32*AL32,2)</f>
        <v>0</v>
      </c>
      <c r="CV32">
        <f>ROUND(Y32*Source!I45,9)</f>
        <v>13.068</v>
      </c>
      <c r="CW32">
        <v>0</v>
      </c>
      <c r="CX32">
        <f>ROUND(Y32*Source!I45,9)</f>
        <v>13.068</v>
      </c>
      <c r="CY32">
        <f>AD32</f>
        <v>0</v>
      </c>
      <c r="CZ32">
        <f>AH32</f>
        <v>0</v>
      </c>
      <c r="DA32">
        <f>AL32</f>
        <v>1</v>
      </c>
      <c r="DB32">
        <f>ROUND((ROUND(AT32*CZ32,2)*1.1),6)</f>
        <v>0</v>
      </c>
      <c r="DC32">
        <f>ROUND((ROUND(AT32*AG32,2)*1.1),6)</f>
        <v>0</v>
      </c>
      <c r="DD32" t="s">
        <v>3</v>
      </c>
      <c r="DE32" t="s">
        <v>3</v>
      </c>
      <c r="DF32">
        <f>ROUND(ROUND(AE32,2)*CX32,2)</f>
        <v>0</v>
      </c>
      <c r="DG32">
        <f t="shared" ref="DG32:DG38" si="7">ROUND(ROUND(AF32,2)*CX32,2)</f>
        <v>0</v>
      </c>
      <c r="DH32">
        <f t="shared" ref="DH32:DH38" si="8">ROUND(ROUND(AG32,2)*CX32,2)</f>
        <v>0</v>
      </c>
      <c r="DI32">
        <f t="shared" si="4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ROW(Source!A45)</f>
        <v>45</v>
      </c>
      <c r="B33">
        <v>59916605</v>
      </c>
      <c r="C33">
        <v>59916866</v>
      </c>
      <c r="D33">
        <v>34558307</v>
      </c>
      <c r="E33">
        <v>1</v>
      </c>
      <c r="F33">
        <v>1</v>
      </c>
      <c r="G33">
        <v>34498994</v>
      </c>
      <c r="H33">
        <v>3</v>
      </c>
      <c r="I33" t="s">
        <v>289</v>
      </c>
      <c r="J33" t="s">
        <v>290</v>
      </c>
      <c r="K33" t="s">
        <v>291</v>
      </c>
      <c r="L33">
        <v>1348</v>
      </c>
      <c r="N33">
        <v>1009</v>
      </c>
      <c r="O33" t="s">
        <v>292</v>
      </c>
      <c r="P33" t="s">
        <v>292</v>
      </c>
      <c r="Q33">
        <v>1000</v>
      </c>
      <c r="W33">
        <v>0</v>
      </c>
      <c r="X33">
        <v>563176784</v>
      </c>
      <c r="Y33">
        <f>AT33</f>
        <v>6.0000000000000001E-3</v>
      </c>
      <c r="AA33">
        <v>82072.850000000006</v>
      </c>
      <c r="AB33">
        <v>0</v>
      </c>
      <c r="AC33">
        <v>0</v>
      </c>
      <c r="AD33">
        <v>0</v>
      </c>
      <c r="AE33">
        <v>6521.42</v>
      </c>
      <c r="AF33">
        <v>0</v>
      </c>
      <c r="AG33">
        <v>0</v>
      </c>
      <c r="AH33">
        <v>0</v>
      </c>
      <c r="AI33">
        <v>12.56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6.0000000000000001E-3</v>
      </c>
      <c r="AU33" t="s">
        <v>3</v>
      </c>
      <c r="AV33">
        <v>0</v>
      </c>
      <c r="AW33">
        <v>2</v>
      </c>
      <c r="AX33">
        <v>59916874</v>
      </c>
      <c r="AY33">
        <v>1</v>
      </c>
      <c r="AZ33">
        <v>0</v>
      </c>
      <c r="BA33">
        <v>35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ROUND(Y33*Source!I45,9)</f>
        <v>5.4000000000000001E-4</v>
      </c>
      <c r="CY33">
        <f>AA33</f>
        <v>82072.850000000006</v>
      </c>
      <c r="CZ33">
        <f>AE33</f>
        <v>6521.42</v>
      </c>
      <c r="DA33">
        <f>AI33</f>
        <v>12.56</v>
      </c>
      <c r="DB33">
        <f>ROUND(ROUND(AT33*CZ33,2),6)</f>
        <v>39.130000000000003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44.23</v>
      </c>
      <c r="DG33">
        <f t="shared" si="7"/>
        <v>0</v>
      </c>
      <c r="DH33">
        <f t="shared" si="8"/>
        <v>0</v>
      </c>
      <c r="DI33">
        <f t="shared" ref="DI33:DI64" si="9">ROUND(ROUND(AH33,2)*CX33,2)</f>
        <v>0</v>
      </c>
      <c r="DJ33">
        <f>DF33</f>
        <v>44.23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ROW(Source!A45)</f>
        <v>45</v>
      </c>
      <c r="B34">
        <v>59916605</v>
      </c>
      <c r="C34">
        <v>59916866</v>
      </c>
      <c r="D34">
        <v>34558222</v>
      </c>
      <c r="E34">
        <v>1</v>
      </c>
      <c r="F34">
        <v>1</v>
      </c>
      <c r="G34">
        <v>34498994</v>
      </c>
      <c r="H34">
        <v>3</v>
      </c>
      <c r="I34" t="s">
        <v>293</v>
      </c>
      <c r="J34" t="s">
        <v>294</v>
      </c>
      <c r="K34" t="s">
        <v>295</v>
      </c>
      <c r="L34">
        <v>1339</v>
      </c>
      <c r="N34">
        <v>1007</v>
      </c>
      <c r="O34" t="s">
        <v>112</v>
      </c>
      <c r="P34" t="s">
        <v>112</v>
      </c>
      <c r="Q34">
        <v>1</v>
      </c>
      <c r="W34">
        <v>0</v>
      </c>
      <c r="X34">
        <v>52858058</v>
      </c>
      <c r="Y34">
        <f>AT34</f>
        <v>1.7999999999999999E-2</v>
      </c>
      <c r="AA34">
        <v>10773.44</v>
      </c>
      <c r="AB34">
        <v>0</v>
      </c>
      <c r="AC34">
        <v>0</v>
      </c>
      <c r="AD34">
        <v>0</v>
      </c>
      <c r="AE34">
        <v>1828.56</v>
      </c>
      <c r="AF34">
        <v>0</v>
      </c>
      <c r="AG34">
        <v>0</v>
      </c>
      <c r="AH34">
        <v>0</v>
      </c>
      <c r="AI34">
        <v>5.88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1.7999999999999999E-2</v>
      </c>
      <c r="AU34" t="s">
        <v>3</v>
      </c>
      <c r="AV34">
        <v>0</v>
      </c>
      <c r="AW34">
        <v>2</v>
      </c>
      <c r="AX34">
        <v>59916875</v>
      </c>
      <c r="AY34">
        <v>1</v>
      </c>
      <c r="AZ34">
        <v>0</v>
      </c>
      <c r="BA34">
        <v>36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ROUND(Y34*Source!I45,9)</f>
        <v>1.6199999999999999E-3</v>
      </c>
      <c r="CY34">
        <f>AA34</f>
        <v>10773.44</v>
      </c>
      <c r="CZ34">
        <f>AE34</f>
        <v>1828.56</v>
      </c>
      <c r="DA34">
        <f>AI34</f>
        <v>5.88</v>
      </c>
      <c r="DB34">
        <f>ROUND(ROUND(AT34*CZ34,2),6)</f>
        <v>32.909999999999997</v>
      </c>
      <c r="DC34">
        <f>ROUND(ROUND(AT34*AG34,2),6)</f>
        <v>0</v>
      </c>
      <c r="DD34" t="s">
        <v>3</v>
      </c>
      <c r="DE34" t="s">
        <v>3</v>
      </c>
      <c r="DF34">
        <f>ROUND(ROUND(AE34*AI34,2)*CX34,2)</f>
        <v>17.420000000000002</v>
      </c>
      <c r="DG34">
        <f t="shared" si="7"/>
        <v>0</v>
      </c>
      <c r="DH34">
        <f t="shared" si="8"/>
        <v>0</v>
      </c>
      <c r="DI34">
        <f t="shared" si="9"/>
        <v>0</v>
      </c>
      <c r="DJ34">
        <f>DF34</f>
        <v>17.420000000000002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ROW(Source!A45)</f>
        <v>45</v>
      </c>
      <c r="B35">
        <v>59916605</v>
      </c>
      <c r="C35">
        <v>59916866</v>
      </c>
      <c r="D35">
        <v>34558354</v>
      </c>
      <c r="E35">
        <v>1</v>
      </c>
      <c r="F35">
        <v>1</v>
      </c>
      <c r="G35">
        <v>34498994</v>
      </c>
      <c r="H35">
        <v>3</v>
      </c>
      <c r="I35" t="s">
        <v>296</v>
      </c>
      <c r="J35" t="s">
        <v>297</v>
      </c>
      <c r="K35" t="s">
        <v>298</v>
      </c>
      <c r="L35">
        <v>1339</v>
      </c>
      <c r="N35">
        <v>1007</v>
      </c>
      <c r="O35" t="s">
        <v>112</v>
      </c>
      <c r="P35" t="s">
        <v>112</v>
      </c>
      <c r="Q35">
        <v>1</v>
      </c>
      <c r="W35">
        <v>0</v>
      </c>
      <c r="X35">
        <v>601171194</v>
      </c>
      <c r="Y35">
        <f>AT35</f>
        <v>0.3</v>
      </c>
      <c r="AA35">
        <v>10775.27</v>
      </c>
      <c r="AB35">
        <v>0</v>
      </c>
      <c r="AC35">
        <v>0</v>
      </c>
      <c r="AD35">
        <v>0</v>
      </c>
      <c r="AE35">
        <v>2472.13</v>
      </c>
      <c r="AF35">
        <v>0</v>
      </c>
      <c r="AG35">
        <v>0</v>
      </c>
      <c r="AH35">
        <v>0</v>
      </c>
      <c r="AI35">
        <v>4.3499999999999996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0.3</v>
      </c>
      <c r="AU35" t="s">
        <v>3</v>
      </c>
      <c r="AV35">
        <v>0</v>
      </c>
      <c r="AW35">
        <v>2</v>
      </c>
      <c r="AX35">
        <v>59916876</v>
      </c>
      <c r="AY35">
        <v>1</v>
      </c>
      <c r="AZ35">
        <v>0</v>
      </c>
      <c r="BA35">
        <v>37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ROUND(Y35*Source!I45,9)</f>
        <v>2.7E-2</v>
      </c>
      <c r="CY35">
        <f>AA35</f>
        <v>10775.27</v>
      </c>
      <c r="CZ35">
        <f>AE35</f>
        <v>2472.13</v>
      </c>
      <c r="DA35">
        <f>AI35</f>
        <v>4.3499999999999996</v>
      </c>
      <c r="DB35">
        <f>ROUND(ROUND(AT35*CZ35,2),6)</f>
        <v>741.64</v>
      </c>
      <c r="DC35">
        <f>ROUND(ROUND(AT35*AG35,2),6)</f>
        <v>0</v>
      </c>
      <c r="DD35" t="s">
        <v>3</v>
      </c>
      <c r="DE35" t="s">
        <v>3</v>
      </c>
      <c r="DF35">
        <f>ROUND(ROUND(AE35*AI35,2)*CX35,2)</f>
        <v>290.35000000000002</v>
      </c>
      <c r="DG35">
        <f t="shared" si="7"/>
        <v>0</v>
      </c>
      <c r="DH35">
        <f t="shared" si="8"/>
        <v>0</v>
      </c>
      <c r="DI35">
        <f t="shared" si="9"/>
        <v>0</v>
      </c>
      <c r="DJ35">
        <f>DF35</f>
        <v>290.35000000000002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ROW(Source!A45)</f>
        <v>45</v>
      </c>
      <c r="B36">
        <v>59916605</v>
      </c>
      <c r="C36">
        <v>59916866</v>
      </c>
      <c r="D36">
        <v>34557593</v>
      </c>
      <c r="E36">
        <v>1</v>
      </c>
      <c r="F36">
        <v>1</v>
      </c>
      <c r="G36">
        <v>34498994</v>
      </c>
      <c r="H36">
        <v>3</v>
      </c>
      <c r="I36" t="s">
        <v>299</v>
      </c>
      <c r="J36" t="s">
        <v>300</v>
      </c>
      <c r="K36" t="s">
        <v>301</v>
      </c>
      <c r="L36">
        <v>1348</v>
      </c>
      <c r="N36">
        <v>1009</v>
      </c>
      <c r="O36" t="s">
        <v>292</v>
      </c>
      <c r="P36" t="s">
        <v>292</v>
      </c>
      <c r="Q36">
        <v>1000</v>
      </c>
      <c r="W36">
        <v>0</v>
      </c>
      <c r="X36">
        <v>195369394</v>
      </c>
      <c r="Y36">
        <f>AT36</f>
        <v>5.4000000000000003E-3</v>
      </c>
      <c r="AA36">
        <v>78403.679999999993</v>
      </c>
      <c r="AB36">
        <v>0</v>
      </c>
      <c r="AC36">
        <v>0</v>
      </c>
      <c r="AD36">
        <v>0</v>
      </c>
      <c r="AE36">
        <v>9098.51</v>
      </c>
      <c r="AF36">
        <v>0</v>
      </c>
      <c r="AG36">
        <v>0</v>
      </c>
      <c r="AH36">
        <v>0</v>
      </c>
      <c r="AI36">
        <v>8.6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5.4000000000000003E-3</v>
      </c>
      <c r="AU36" t="s">
        <v>3</v>
      </c>
      <c r="AV36">
        <v>0</v>
      </c>
      <c r="AW36">
        <v>2</v>
      </c>
      <c r="AX36">
        <v>59916877</v>
      </c>
      <c r="AY36">
        <v>1</v>
      </c>
      <c r="AZ36">
        <v>0</v>
      </c>
      <c r="BA36">
        <v>38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ROUND(Y36*Source!I45,9)</f>
        <v>4.86E-4</v>
      </c>
      <c r="CY36">
        <f>AA36</f>
        <v>78403.679999999993</v>
      </c>
      <c r="CZ36">
        <f>AE36</f>
        <v>9098.51</v>
      </c>
      <c r="DA36">
        <f>AI36</f>
        <v>8.6</v>
      </c>
      <c r="DB36">
        <f>ROUND(ROUND(AT36*CZ36,2),6)</f>
        <v>49.13</v>
      </c>
      <c r="DC36">
        <f>ROUND(ROUND(AT36*AG36,2),6)</f>
        <v>0</v>
      </c>
      <c r="DD36" t="s">
        <v>3</v>
      </c>
      <c r="DE36" t="s">
        <v>3</v>
      </c>
      <c r="DF36">
        <f>ROUND(ROUND(AE36*AI36,2)*CX36,2)</f>
        <v>38.03</v>
      </c>
      <c r="DG36">
        <f t="shared" si="7"/>
        <v>0</v>
      </c>
      <c r="DH36">
        <f t="shared" si="8"/>
        <v>0</v>
      </c>
      <c r="DI36">
        <f t="shared" si="9"/>
        <v>0</v>
      </c>
      <c r="DJ36">
        <f>DF36</f>
        <v>38.03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ROW(Source!A45)</f>
        <v>45</v>
      </c>
      <c r="B37">
        <v>59916605</v>
      </c>
      <c r="C37">
        <v>59916866</v>
      </c>
      <c r="D37">
        <v>34573641</v>
      </c>
      <c r="E37">
        <v>1</v>
      </c>
      <c r="F37">
        <v>1</v>
      </c>
      <c r="G37">
        <v>34498994</v>
      </c>
      <c r="H37">
        <v>3</v>
      </c>
      <c r="I37" t="s">
        <v>127</v>
      </c>
      <c r="J37" t="s">
        <v>129</v>
      </c>
      <c r="K37" t="s">
        <v>128</v>
      </c>
      <c r="L37">
        <v>1339</v>
      </c>
      <c r="N37">
        <v>1007</v>
      </c>
      <c r="O37" t="s">
        <v>112</v>
      </c>
      <c r="P37" t="s">
        <v>112</v>
      </c>
      <c r="Q37">
        <v>1</v>
      </c>
      <c r="W37">
        <v>0</v>
      </c>
      <c r="X37">
        <v>-1310763942</v>
      </c>
      <c r="Y37">
        <f>AT37</f>
        <v>0.41599999999999998</v>
      </c>
      <c r="AA37">
        <v>6466.82</v>
      </c>
      <c r="AB37">
        <v>0</v>
      </c>
      <c r="AC37">
        <v>0</v>
      </c>
      <c r="AD37">
        <v>0</v>
      </c>
      <c r="AE37">
        <v>517.14</v>
      </c>
      <c r="AF37">
        <v>0</v>
      </c>
      <c r="AG37">
        <v>0</v>
      </c>
      <c r="AH37">
        <v>0</v>
      </c>
      <c r="AI37">
        <v>12.48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0.41599999999999998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ROUND(Y37*Source!I45,9)</f>
        <v>3.7440000000000001E-2</v>
      </c>
      <c r="CY37">
        <f>AA37</f>
        <v>6466.82</v>
      </c>
      <c r="CZ37">
        <f>AE37</f>
        <v>517.14</v>
      </c>
      <c r="DA37">
        <f>AI37</f>
        <v>12.48</v>
      </c>
      <c r="DB37">
        <f>ROUND(ROUND(AT37*CZ37,2),6)</f>
        <v>215.13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241.63</v>
      </c>
      <c r="DG37">
        <f t="shared" si="7"/>
        <v>0</v>
      </c>
      <c r="DH37">
        <f t="shared" si="8"/>
        <v>0</v>
      </c>
      <c r="DI37">
        <f t="shared" si="9"/>
        <v>0</v>
      </c>
      <c r="DJ37">
        <f>DF37</f>
        <v>241.63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ROW(Source!A83)</f>
        <v>83</v>
      </c>
      <c r="B38">
        <v>59916605</v>
      </c>
      <c r="C38">
        <v>59916881</v>
      </c>
      <c r="D38">
        <v>34499000</v>
      </c>
      <c r="E38">
        <v>34498994</v>
      </c>
      <c r="F38">
        <v>1</v>
      </c>
      <c r="G38">
        <v>34498994</v>
      </c>
      <c r="H38">
        <v>1</v>
      </c>
      <c r="I38" t="s">
        <v>236</v>
      </c>
      <c r="J38" t="s">
        <v>3</v>
      </c>
      <c r="K38" t="s">
        <v>237</v>
      </c>
      <c r="L38">
        <v>1191</v>
      </c>
      <c r="N38">
        <v>1013</v>
      </c>
      <c r="O38" t="s">
        <v>238</v>
      </c>
      <c r="P38" t="s">
        <v>238</v>
      </c>
      <c r="Q38">
        <v>1</v>
      </c>
      <c r="W38">
        <v>0</v>
      </c>
      <c r="X38">
        <v>476480486</v>
      </c>
      <c r="Y38">
        <f>(AT38*1.1)</f>
        <v>17.380000000000003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15.8</v>
      </c>
      <c r="AU38" t="s">
        <v>44</v>
      </c>
      <c r="AV38">
        <v>1</v>
      </c>
      <c r="AW38">
        <v>2</v>
      </c>
      <c r="AX38">
        <v>59916893</v>
      </c>
      <c r="AY38">
        <v>1</v>
      </c>
      <c r="AZ38">
        <v>0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ROUND(AT38*Source!I83*AH38*AL38,2)</f>
        <v>0</v>
      </c>
      <c r="CV38">
        <f>ROUND(Y38*Source!I83,9)</f>
        <v>0</v>
      </c>
      <c r="CW38">
        <v>0</v>
      </c>
      <c r="CX38">
        <f>ROUND(Y38*Source!I83,9)</f>
        <v>0</v>
      </c>
      <c r="CY38">
        <f>AD38</f>
        <v>0</v>
      </c>
      <c r="CZ38">
        <f>AH38</f>
        <v>0</v>
      </c>
      <c r="DA38">
        <f>AL38</f>
        <v>1</v>
      </c>
      <c r="DB38">
        <f>ROUND((ROUND(AT38*CZ38,2)*1.1),6)</f>
        <v>0</v>
      </c>
      <c r="DC38">
        <f>ROUND((ROUND(AT38*AG38,2)*1.1),6)</f>
        <v>0</v>
      </c>
      <c r="DD38" t="s">
        <v>3</v>
      </c>
      <c r="DE38" t="s">
        <v>3</v>
      </c>
      <c r="DF38">
        <f>ROUND(ROUND(AE38,2)*CX38,2)</f>
        <v>0</v>
      </c>
      <c r="DG38">
        <f t="shared" si="7"/>
        <v>0</v>
      </c>
      <c r="DH38">
        <f t="shared" si="8"/>
        <v>0</v>
      </c>
      <c r="DI38">
        <f t="shared" si="9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ROW(Source!A83)</f>
        <v>83</v>
      </c>
      <c r="B39">
        <v>59916605</v>
      </c>
      <c r="C39">
        <v>59916881</v>
      </c>
      <c r="D39">
        <v>34579212</v>
      </c>
      <c r="E39">
        <v>1</v>
      </c>
      <c r="F39">
        <v>1</v>
      </c>
      <c r="G39">
        <v>34498994</v>
      </c>
      <c r="H39">
        <v>2</v>
      </c>
      <c r="I39" t="s">
        <v>302</v>
      </c>
      <c r="J39" t="s">
        <v>303</v>
      </c>
      <c r="K39" t="s">
        <v>304</v>
      </c>
      <c r="L39">
        <v>1368</v>
      </c>
      <c r="N39">
        <v>1011</v>
      </c>
      <c r="O39" t="s">
        <v>242</v>
      </c>
      <c r="P39" t="s">
        <v>242</v>
      </c>
      <c r="Q39">
        <v>1</v>
      </c>
      <c r="W39">
        <v>0</v>
      </c>
      <c r="X39">
        <v>-1440889904</v>
      </c>
      <c r="Y39">
        <f>(AT39*1.1)</f>
        <v>0.56100000000000005</v>
      </c>
      <c r="AA39">
        <v>0</v>
      </c>
      <c r="AB39">
        <v>1348.64</v>
      </c>
      <c r="AC39">
        <v>643.91999999999996</v>
      </c>
      <c r="AD39">
        <v>0</v>
      </c>
      <c r="AE39">
        <v>0</v>
      </c>
      <c r="AF39">
        <v>83.1</v>
      </c>
      <c r="AG39">
        <v>12.62</v>
      </c>
      <c r="AH39">
        <v>0</v>
      </c>
      <c r="AI39">
        <v>1</v>
      </c>
      <c r="AJ39">
        <v>15.21</v>
      </c>
      <c r="AK39">
        <v>47.82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0.51</v>
      </c>
      <c r="AU39" t="s">
        <v>44</v>
      </c>
      <c r="AV39">
        <v>0</v>
      </c>
      <c r="AW39">
        <v>2</v>
      </c>
      <c r="AX39">
        <v>59916894</v>
      </c>
      <c r="AY39">
        <v>1</v>
      </c>
      <c r="AZ39">
        <v>0</v>
      </c>
      <c r="BA39">
        <v>41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ROUND(Y39*Source!I83*DO39,9)</f>
        <v>0</v>
      </c>
      <c r="CX39">
        <f>ROUND(Y39*Source!I83,9)</f>
        <v>0</v>
      </c>
      <c r="CY39">
        <f>AB39</f>
        <v>1348.64</v>
      </c>
      <c r="CZ39">
        <f>AF39</f>
        <v>83.1</v>
      </c>
      <c r="DA39">
        <f>AJ39</f>
        <v>15.21</v>
      </c>
      <c r="DB39">
        <f>ROUND((ROUND(AT39*CZ39,2)*1.1),6)</f>
        <v>46.618000000000002</v>
      </c>
      <c r="DC39">
        <f>ROUND((ROUND(AT39*AG39,2)*1.1),6)</f>
        <v>7.0839999999999996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0</v>
      </c>
      <c r="DH39">
        <f>ROUND(ROUND(AG39*AK39,2)*CX39,2)</f>
        <v>0</v>
      </c>
      <c r="DI39">
        <f t="shared" si="9"/>
        <v>0</v>
      </c>
      <c r="DJ39">
        <f>DG39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ROW(Source!A83)</f>
        <v>83</v>
      </c>
      <c r="B40">
        <v>59916605</v>
      </c>
      <c r="C40">
        <v>59916881</v>
      </c>
      <c r="D40">
        <v>34579859</v>
      </c>
      <c r="E40">
        <v>1</v>
      </c>
      <c r="F40">
        <v>1</v>
      </c>
      <c r="G40">
        <v>34498994</v>
      </c>
      <c r="H40">
        <v>2</v>
      </c>
      <c r="I40" t="s">
        <v>305</v>
      </c>
      <c r="J40" t="s">
        <v>306</v>
      </c>
      <c r="K40" t="s">
        <v>307</v>
      </c>
      <c r="L40">
        <v>1368</v>
      </c>
      <c r="N40">
        <v>1011</v>
      </c>
      <c r="O40" t="s">
        <v>242</v>
      </c>
      <c r="P40" t="s">
        <v>242</v>
      </c>
      <c r="Q40">
        <v>1</v>
      </c>
      <c r="W40">
        <v>0</v>
      </c>
      <c r="X40">
        <v>-121017968</v>
      </c>
      <c r="Y40">
        <f>(AT40*1.1)</f>
        <v>3.7510000000000003</v>
      </c>
      <c r="AA40">
        <v>0</v>
      </c>
      <c r="AB40">
        <v>22.07</v>
      </c>
      <c r="AC40">
        <v>0</v>
      </c>
      <c r="AD40">
        <v>0</v>
      </c>
      <c r="AE40">
        <v>0</v>
      </c>
      <c r="AF40">
        <v>2.27</v>
      </c>
      <c r="AG40">
        <v>0</v>
      </c>
      <c r="AH40">
        <v>0</v>
      </c>
      <c r="AI40">
        <v>1</v>
      </c>
      <c r="AJ40">
        <v>9.11</v>
      </c>
      <c r="AK40">
        <v>47.82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3.41</v>
      </c>
      <c r="AU40" t="s">
        <v>44</v>
      </c>
      <c r="AV40">
        <v>0</v>
      </c>
      <c r="AW40">
        <v>2</v>
      </c>
      <c r="AX40">
        <v>59916895</v>
      </c>
      <c r="AY40">
        <v>1</v>
      </c>
      <c r="AZ40">
        <v>0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ROUND(Y40*Source!I83*DO40,9)</f>
        <v>0</v>
      </c>
      <c r="CX40">
        <f>ROUND(Y40*Source!I83,9)</f>
        <v>0</v>
      </c>
      <c r="CY40">
        <f>AB40</f>
        <v>22.07</v>
      </c>
      <c r="CZ40">
        <f>AF40</f>
        <v>2.27</v>
      </c>
      <c r="DA40">
        <f>AJ40</f>
        <v>9.11</v>
      </c>
      <c r="DB40">
        <f>ROUND((ROUND(AT40*CZ40,2)*1.1),6)</f>
        <v>8.5139999999999993</v>
      </c>
      <c r="DC40">
        <f>ROUND((ROUND(AT40*AG40,2)*1.1),6)</f>
        <v>0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0</v>
      </c>
      <c r="DH40">
        <f>ROUND(ROUND(AG40*AK40,2)*CX40,2)</f>
        <v>0</v>
      </c>
      <c r="DI40">
        <f t="shared" si="9"/>
        <v>0</v>
      </c>
      <c r="DJ40">
        <f>DG40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ROW(Source!A83)</f>
        <v>83</v>
      </c>
      <c r="B41">
        <v>59916605</v>
      </c>
      <c r="C41">
        <v>59916881</v>
      </c>
      <c r="D41">
        <v>34579848</v>
      </c>
      <c r="E41">
        <v>1</v>
      </c>
      <c r="F41">
        <v>1</v>
      </c>
      <c r="G41">
        <v>34498994</v>
      </c>
      <c r="H41">
        <v>2</v>
      </c>
      <c r="I41" t="s">
        <v>308</v>
      </c>
      <c r="J41" t="s">
        <v>309</v>
      </c>
      <c r="K41" t="s">
        <v>310</v>
      </c>
      <c r="L41">
        <v>1368</v>
      </c>
      <c r="N41">
        <v>1011</v>
      </c>
      <c r="O41" t="s">
        <v>242</v>
      </c>
      <c r="P41" t="s">
        <v>242</v>
      </c>
      <c r="Q41">
        <v>1</v>
      </c>
      <c r="W41">
        <v>0</v>
      </c>
      <c r="X41">
        <v>-119259197</v>
      </c>
      <c r="Y41">
        <f>(AT41*1.1)</f>
        <v>4.0369999999999999</v>
      </c>
      <c r="AA41">
        <v>0</v>
      </c>
      <c r="AB41">
        <v>6.61</v>
      </c>
      <c r="AC41">
        <v>0</v>
      </c>
      <c r="AD41">
        <v>0</v>
      </c>
      <c r="AE41">
        <v>0</v>
      </c>
      <c r="AF41">
        <v>0.73</v>
      </c>
      <c r="AG41">
        <v>0</v>
      </c>
      <c r="AH41">
        <v>0</v>
      </c>
      <c r="AI41">
        <v>1</v>
      </c>
      <c r="AJ41">
        <v>8.48</v>
      </c>
      <c r="AK41">
        <v>47.82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3.67</v>
      </c>
      <c r="AU41" t="s">
        <v>44</v>
      </c>
      <c r="AV41">
        <v>0</v>
      </c>
      <c r="AW41">
        <v>2</v>
      </c>
      <c r="AX41">
        <v>59916896</v>
      </c>
      <c r="AY41">
        <v>1</v>
      </c>
      <c r="AZ41">
        <v>0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ROUND(Y41*Source!I83*DO41,9)</f>
        <v>0</v>
      </c>
      <c r="CX41">
        <f>ROUND(Y41*Source!I83,9)</f>
        <v>0</v>
      </c>
      <c r="CY41">
        <f>AB41</f>
        <v>6.61</v>
      </c>
      <c r="CZ41">
        <f>AF41</f>
        <v>0.73</v>
      </c>
      <c r="DA41">
        <f>AJ41</f>
        <v>8.48</v>
      </c>
      <c r="DB41">
        <f>ROUND((ROUND(AT41*CZ41,2)*1.1),6)</f>
        <v>2.948</v>
      </c>
      <c r="DC41">
        <f>ROUND((ROUND(AT41*AG41,2)*1.1),6)</f>
        <v>0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0</v>
      </c>
      <c r="DH41">
        <f>ROUND(ROUND(AG41*AK41,2)*CX41,2)</f>
        <v>0</v>
      </c>
      <c r="DI41">
        <f t="shared" si="9"/>
        <v>0</v>
      </c>
      <c r="DJ41">
        <f>DG41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ROW(Source!A83)</f>
        <v>83</v>
      </c>
      <c r="B42">
        <v>59916605</v>
      </c>
      <c r="C42">
        <v>59916881</v>
      </c>
      <c r="D42">
        <v>34557976</v>
      </c>
      <c r="E42">
        <v>1</v>
      </c>
      <c r="F42">
        <v>1</v>
      </c>
      <c r="G42">
        <v>34498994</v>
      </c>
      <c r="H42">
        <v>3</v>
      </c>
      <c r="I42" t="s">
        <v>311</v>
      </c>
      <c r="J42" t="s">
        <v>312</v>
      </c>
      <c r="K42" t="s">
        <v>313</v>
      </c>
      <c r="L42">
        <v>1348</v>
      </c>
      <c r="N42">
        <v>1009</v>
      </c>
      <c r="O42" t="s">
        <v>292</v>
      </c>
      <c r="P42" t="s">
        <v>292</v>
      </c>
      <c r="Q42">
        <v>1000</v>
      </c>
      <c r="W42">
        <v>0</v>
      </c>
      <c r="X42">
        <v>852257746</v>
      </c>
      <c r="Y42">
        <f t="shared" ref="Y42:Y48" si="10">AT42</f>
        <v>6.0000000000000002E-5</v>
      </c>
      <c r="AA42">
        <v>42778.76</v>
      </c>
      <c r="AB42">
        <v>0</v>
      </c>
      <c r="AC42">
        <v>0</v>
      </c>
      <c r="AD42">
        <v>0</v>
      </c>
      <c r="AE42">
        <v>11242.42</v>
      </c>
      <c r="AF42">
        <v>0</v>
      </c>
      <c r="AG42">
        <v>0</v>
      </c>
      <c r="AH42">
        <v>0</v>
      </c>
      <c r="AI42">
        <v>3.52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6.0000000000000002E-5</v>
      </c>
      <c r="AU42" t="s">
        <v>3</v>
      </c>
      <c r="AV42">
        <v>0</v>
      </c>
      <c r="AW42">
        <v>2</v>
      </c>
      <c r="AX42">
        <v>59916897</v>
      </c>
      <c r="AY42">
        <v>1</v>
      </c>
      <c r="AZ42">
        <v>0</v>
      </c>
      <c r="BA42">
        <v>44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ROUND(Y42*Source!I83,9)</f>
        <v>0</v>
      </c>
      <c r="CY42">
        <f t="shared" ref="CY42:CY48" si="11">AA42</f>
        <v>42778.76</v>
      </c>
      <c r="CZ42">
        <f t="shared" ref="CZ42:CZ48" si="12">AE42</f>
        <v>11242.42</v>
      </c>
      <c r="DA42">
        <f t="shared" ref="DA42:DA48" si="13">AI42</f>
        <v>3.52</v>
      </c>
      <c r="DB42">
        <f t="shared" ref="DB42:DB48" si="14">ROUND(ROUND(AT42*CZ42,2),6)</f>
        <v>0.67</v>
      </c>
      <c r="DC42">
        <f t="shared" ref="DC42:DC48" si="15">ROUND(ROUND(AT42*AG42,2),6)</f>
        <v>0</v>
      </c>
      <c r="DD42" t="s">
        <v>3</v>
      </c>
      <c r="DE42" t="s">
        <v>3</v>
      </c>
      <c r="DF42">
        <f t="shared" ref="DF42:DF48" si="16">ROUND(ROUND(AE42*AI42,2)*CX42,2)</f>
        <v>0</v>
      </c>
      <c r="DG42">
        <f t="shared" ref="DG42:DG49" si="17">ROUND(ROUND(AF42,2)*CX42,2)</f>
        <v>0</v>
      </c>
      <c r="DH42">
        <f t="shared" ref="DH42:DH49" si="18">ROUND(ROUND(AG42,2)*CX42,2)</f>
        <v>0</v>
      </c>
      <c r="DI42">
        <f t="shared" si="9"/>
        <v>0</v>
      </c>
      <c r="DJ42">
        <f t="shared" ref="DJ42:DJ48" si="19"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ROW(Source!A83)</f>
        <v>83</v>
      </c>
      <c r="B43">
        <v>59916605</v>
      </c>
      <c r="C43">
        <v>59916881</v>
      </c>
      <c r="D43">
        <v>51465426</v>
      </c>
      <c r="E43">
        <v>1</v>
      </c>
      <c r="F43">
        <v>1</v>
      </c>
      <c r="G43">
        <v>34498994</v>
      </c>
      <c r="H43">
        <v>3</v>
      </c>
      <c r="I43" t="s">
        <v>314</v>
      </c>
      <c r="J43" t="s">
        <v>315</v>
      </c>
      <c r="K43" t="s">
        <v>316</v>
      </c>
      <c r="L43">
        <v>1346</v>
      </c>
      <c r="N43">
        <v>1009</v>
      </c>
      <c r="O43" t="s">
        <v>270</v>
      </c>
      <c r="P43" t="s">
        <v>270</v>
      </c>
      <c r="Q43">
        <v>1</v>
      </c>
      <c r="W43">
        <v>0</v>
      </c>
      <c r="X43">
        <v>-1425618595</v>
      </c>
      <c r="Y43">
        <f t="shared" si="10"/>
        <v>0.8</v>
      </c>
      <c r="AA43">
        <v>212.24</v>
      </c>
      <c r="AB43">
        <v>0</v>
      </c>
      <c r="AC43">
        <v>0</v>
      </c>
      <c r="AD43">
        <v>0</v>
      </c>
      <c r="AE43">
        <v>25.8</v>
      </c>
      <c r="AF43">
        <v>0</v>
      </c>
      <c r="AG43">
        <v>0</v>
      </c>
      <c r="AH43">
        <v>0</v>
      </c>
      <c r="AI43">
        <v>7.61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0.8</v>
      </c>
      <c r="AU43" t="s">
        <v>3</v>
      </c>
      <c r="AV43">
        <v>0</v>
      </c>
      <c r="AW43">
        <v>2</v>
      </c>
      <c r="AX43">
        <v>59916898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ROUND(Y43*Source!I83,9)</f>
        <v>0</v>
      </c>
      <c r="CY43">
        <f t="shared" si="11"/>
        <v>212.24</v>
      </c>
      <c r="CZ43">
        <f t="shared" si="12"/>
        <v>25.8</v>
      </c>
      <c r="DA43">
        <f t="shared" si="13"/>
        <v>7.61</v>
      </c>
      <c r="DB43">
        <f t="shared" si="14"/>
        <v>20.64</v>
      </c>
      <c r="DC43">
        <f t="shared" si="15"/>
        <v>0</v>
      </c>
      <c r="DD43" t="s">
        <v>3</v>
      </c>
      <c r="DE43" t="s">
        <v>3</v>
      </c>
      <c r="DF43">
        <f t="shared" si="16"/>
        <v>0</v>
      </c>
      <c r="DG43">
        <f t="shared" si="17"/>
        <v>0</v>
      </c>
      <c r="DH43">
        <f t="shared" si="18"/>
        <v>0</v>
      </c>
      <c r="DI43">
        <f t="shared" si="9"/>
        <v>0</v>
      </c>
      <c r="DJ43">
        <f t="shared" si="19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ROW(Source!A83)</f>
        <v>83</v>
      </c>
      <c r="B44">
        <v>59916605</v>
      </c>
      <c r="C44">
        <v>59916881</v>
      </c>
      <c r="D44">
        <v>34557604</v>
      </c>
      <c r="E44">
        <v>1</v>
      </c>
      <c r="F44">
        <v>1</v>
      </c>
      <c r="G44">
        <v>34498994</v>
      </c>
      <c r="H44">
        <v>3</v>
      </c>
      <c r="I44" t="s">
        <v>317</v>
      </c>
      <c r="J44" t="s">
        <v>318</v>
      </c>
      <c r="K44" t="s">
        <v>319</v>
      </c>
      <c r="L44">
        <v>1348</v>
      </c>
      <c r="N44">
        <v>1009</v>
      </c>
      <c r="O44" t="s">
        <v>292</v>
      </c>
      <c r="P44" t="s">
        <v>292</v>
      </c>
      <c r="Q44">
        <v>1000</v>
      </c>
      <c r="W44">
        <v>0</v>
      </c>
      <c r="X44">
        <v>1488995423</v>
      </c>
      <c r="Y44">
        <f t="shared" si="10"/>
        <v>5.0000000000000001E-4</v>
      </c>
      <c r="AA44">
        <v>1617949.24</v>
      </c>
      <c r="AB44">
        <v>0</v>
      </c>
      <c r="AC44">
        <v>0</v>
      </c>
      <c r="AD44">
        <v>0</v>
      </c>
      <c r="AE44">
        <v>60966</v>
      </c>
      <c r="AF44">
        <v>0</v>
      </c>
      <c r="AG44">
        <v>0</v>
      </c>
      <c r="AH44">
        <v>0</v>
      </c>
      <c r="AI44">
        <v>24.55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5.0000000000000001E-4</v>
      </c>
      <c r="AU44" t="s">
        <v>3</v>
      </c>
      <c r="AV44">
        <v>0</v>
      </c>
      <c r="AW44">
        <v>2</v>
      </c>
      <c r="AX44">
        <v>59916899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ROUND(Y44*Source!I83,9)</f>
        <v>0</v>
      </c>
      <c r="CY44">
        <f t="shared" si="11"/>
        <v>1617949.24</v>
      </c>
      <c r="CZ44">
        <f t="shared" si="12"/>
        <v>60966</v>
      </c>
      <c r="DA44">
        <f t="shared" si="13"/>
        <v>24.55</v>
      </c>
      <c r="DB44">
        <f t="shared" si="14"/>
        <v>30.48</v>
      </c>
      <c r="DC44">
        <f t="shared" si="15"/>
        <v>0</v>
      </c>
      <c r="DD44" t="s">
        <v>3</v>
      </c>
      <c r="DE44" t="s">
        <v>3</v>
      </c>
      <c r="DF44">
        <f t="shared" si="16"/>
        <v>0</v>
      </c>
      <c r="DG44">
        <f t="shared" si="17"/>
        <v>0</v>
      </c>
      <c r="DH44">
        <f t="shared" si="18"/>
        <v>0</v>
      </c>
      <c r="DI44">
        <f t="shared" si="9"/>
        <v>0</v>
      </c>
      <c r="DJ44">
        <f t="shared" si="19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ROW(Source!A83)</f>
        <v>83</v>
      </c>
      <c r="B45">
        <v>59916605</v>
      </c>
      <c r="C45">
        <v>59916881</v>
      </c>
      <c r="D45">
        <v>34557581</v>
      </c>
      <c r="E45">
        <v>1</v>
      </c>
      <c r="F45">
        <v>1</v>
      </c>
      <c r="G45">
        <v>34498994</v>
      </c>
      <c r="H45">
        <v>3</v>
      </c>
      <c r="I45" t="s">
        <v>320</v>
      </c>
      <c r="J45" t="s">
        <v>321</v>
      </c>
      <c r="K45" t="s">
        <v>322</v>
      </c>
      <c r="L45">
        <v>1348</v>
      </c>
      <c r="N45">
        <v>1009</v>
      </c>
      <c r="O45" t="s">
        <v>292</v>
      </c>
      <c r="P45" t="s">
        <v>292</v>
      </c>
      <c r="Q45">
        <v>1000</v>
      </c>
      <c r="W45">
        <v>0</v>
      </c>
      <c r="X45">
        <v>-391005678</v>
      </c>
      <c r="Y45">
        <f t="shared" si="10"/>
        <v>4.0000000000000003E-5</v>
      </c>
      <c r="AA45">
        <v>84823.88</v>
      </c>
      <c r="AB45">
        <v>0</v>
      </c>
      <c r="AC45">
        <v>0</v>
      </c>
      <c r="AD45">
        <v>0</v>
      </c>
      <c r="AE45">
        <v>7982.5</v>
      </c>
      <c r="AF45">
        <v>0</v>
      </c>
      <c r="AG45">
        <v>0</v>
      </c>
      <c r="AH45">
        <v>0</v>
      </c>
      <c r="AI45">
        <v>9.83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4.0000000000000003E-5</v>
      </c>
      <c r="AU45" t="s">
        <v>3</v>
      </c>
      <c r="AV45">
        <v>0</v>
      </c>
      <c r="AW45">
        <v>2</v>
      </c>
      <c r="AX45">
        <v>59916900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ROUND(Y45*Source!I83,9)</f>
        <v>0</v>
      </c>
      <c r="CY45">
        <f t="shared" si="11"/>
        <v>84823.88</v>
      </c>
      <c r="CZ45">
        <f t="shared" si="12"/>
        <v>7982.5</v>
      </c>
      <c r="DA45">
        <f t="shared" si="13"/>
        <v>9.83</v>
      </c>
      <c r="DB45">
        <f t="shared" si="14"/>
        <v>0.32</v>
      </c>
      <c r="DC45">
        <f t="shared" si="15"/>
        <v>0</v>
      </c>
      <c r="DD45" t="s">
        <v>3</v>
      </c>
      <c r="DE45" t="s">
        <v>3</v>
      </c>
      <c r="DF45">
        <f t="shared" si="16"/>
        <v>0</v>
      </c>
      <c r="DG45">
        <f t="shared" si="17"/>
        <v>0</v>
      </c>
      <c r="DH45">
        <f t="shared" si="18"/>
        <v>0</v>
      </c>
      <c r="DI45">
        <f t="shared" si="9"/>
        <v>0</v>
      </c>
      <c r="DJ45">
        <f t="shared" si="19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ROW(Source!A83)</f>
        <v>83</v>
      </c>
      <c r="B46">
        <v>59916605</v>
      </c>
      <c r="C46">
        <v>59916881</v>
      </c>
      <c r="D46">
        <v>34567270</v>
      </c>
      <c r="E46">
        <v>1</v>
      </c>
      <c r="F46">
        <v>1</v>
      </c>
      <c r="G46">
        <v>34498994</v>
      </c>
      <c r="H46">
        <v>3</v>
      </c>
      <c r="I46" t="s">
        <v>323</v>
      </c>
      <c r="J46" t="s">
        <v>324</v>
      </c>
      <c r="K46" t="s">
        <v>325</v>
      </c>
      <c r="L46">
        <v>1356</v>
      </c>
      <c r="N46">
        <v>1010</v>
      </c>
      <c r="O46" t="s">
        <v>326</v>
      </c>
      <c r="P46" t="s">
        <v>326</v>
      </c>
      <c r="Q46">
        <v>1000</v>
      </c>
      <c r="W46">
        <v>0</v>
      </c>
      <c r="X46">
        <v>833010814</v>
      </c>
      <c r="Y46">
        <f t="shared" si="10"/>
        <v>4.0999999999999999E-4</v>
      </c>
      <c r="AA46">
        <v>1729.99</v>
      </c>
      <c r="AB46">
        <v>0</v>
      </c>
      <c r="AC46">
        <v>0</v>
      </c>
      <c r="AD46">
        <v>0</v>
      </c>
      <c r="AE46">
        <v>226.68</v>
      </c>
      <c r="AF46">
        <v>0</v>
      </c>
      <c r="AG46">
        <v>0</v>
      </c>
      <c r="AH46">
        <v>0</v>
      </c>
      <c r="AI46">
        <v>7.06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4.0999999999999999E-4</v>
      </c>
      <c r="AU46" t="s">
        <v>3</v>
      </c>
      <c r="AV46">
        <v>0</v>
      </c>
      <c r="AW46">
        <v>2</v>
      </c>
      <c r="AX46">
        <v>59916901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ROUND(Y46*Source!I83,9)</f>
        <v>0</v>
      </c>
      <c r="CY46">
        <f t="shared" si="11"/>
        <v>1729.99</v>
      </c>
      <c r="CZ46">
        <f t="shared" si="12"/>
        <v>226.68</v>
      </c>
      <c r="DA46">
        <f t="shared" si="13"/>
        <v>7.06</v>
      </c>
      <c r="DB46">
        <f t="shared" si="14"/>
        <v>0.09</v>
      </c>
      <c r="DC46">
        <f t="shared" si="15"/>
        <v>0</v>
      </c>
      <c r="DD46" t="s">
        <v>3</v>
      </c>
      <c r="DE46" t="s">
        <v>3</v>
      </c>
      <c r="DF46">
        <f t="shared" si="16"/>
        <v>0</v>
      </c>
      <c r="DG46">
        <f t="shared" si="17"/>
        <v>0</v>
      </c>
      <c r="DH46">
        <f t="shared" si="18"/>
        <v>0</v>
      </c>
      <c r="DI46">
        <f t="shared" si="9"/>
        <v>0</v>
      </c>
      <c r="DJ46">
        <f t="shared" si="19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ROW(Source!A83)</f>
        <v>83</v>
      </c>
      <c r="B47">
        <v>59916605</v>
      </c>
      <c r="C47">
        <v>59916881</v>
      </c>
      <c r="D47">
        <v>34567651</v>
      </c>
      <c r="E47">
        <v>1</v>
      </c>
      <c r="F47">
        <v>1</v>
      </c>
      <c r="G47">
        <v>34498994</v>
      </c>
      <c r="H47">
        <v>3</v>
      </c>
      <c r="I47" t="s">
        <v>327</v>
      </c>
      <c r="J47" t="s">
        <v>328</v>
      </c>
      <c r="K47" t="s">
        <v>329</v>
      </c>
      <c r="L47">
        <v>1301</v>
      </c>
      <c r="N47">
        <v>1003</v>
      </c>
      <c r="O47" t="s">
        <v>77</v>
      </c>
      <c r="P47" t="s">
        <v>77</v>
      </c>
      <c r="Q47">
        <v>1</v>
      </c>
      <c r="W47">
        <v>0</v>
      </c>
      <c r="X47">
        <v>-823101399</v>
      </c>
      <c r="Y47">
        <f t="shared" si="10"/>
        <v>0.96</v>
      </c>
      <c r="AA47">
        <v>5.0999999999999996</v>
      </c>
      <c r="AB47">
        <v>0</v>
      </c>
      <c r="AC47">
        <v>0</v>
      </c>
      <c r="AD47">
        <v>0</v>
      </c>
      <c r="AE47">
        <v>0.7</v>
      </c>
      <c r="AF47">
        <v>0</v>
      </c>
      <c r="AG47">
        <v>0</v>
      </c>
      <c r="AH47">
        <v>0</v>
      </c>
      <c r="AI47">
        <v>6.74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0.96</v>
      </c>
      <c r="AU47" t="s">
        <v>3</v>
      </c>
      <c r="AV47">
        <v>0</v>
      </c>
      <c r="AW47">
        <v>2</v>
      </c>
      <c r="AX47">
        <v>59916902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ROUND(Y47*Source!I83,9)</f>
        <v>0</v>
      </c>
      <c r="CY47">
        <f t="shared" si="11"/>
        <v>5.0999999999999996</v>
      </c>
      <c r="CZ47">
        <f t="shared" si="12"/>
        <v>0.7</v>
      </c>
      <c r="DA47">
        <f t="shared" si="13"/>
        <v>6.74</v>
      </c>
      <c r="DB47">
        <f t="shared" si="14"/>
        <v>0.67</v>
      </c>
      <c r="DC47">
        <f t="shared" si="15"/>
        <v>0</v>
      </c>
      <c r="DD47" t="s">
        <v>3</v>
      </c>
      <c r="DE47" t="s">
        <v>3</v>
      </c>
      <c r="DF47">
        <f t="shared" si="16"/>
        <v>0</v>
      </c>
      <c r="DG47">
        <f t="shared" si="17"/>
        <v>0</v>
      </c>
      <c r="DH47">
        <f t="shared" si="18"/>
        <v>0</v>
      </c>
      <c r="DI47">
        <f t="shared" si="9"/>
        <v>0</v>
      </c>
      <c r="DJ47">
        <f t="shared" si="19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ROW(Source!A83)</f>
        <v>83</v>
      </c>
      <c r="B48">
        <v>59916605</v>
      </c>
      <c r="C48">
        <v>59916881</v>
      </c>
      <c r="D48">
        <v>34567649</v>
      </c>
      <c r="E48">
        <v>1</v>
      </c>
      <c r="F48">
        <v>1</v>
      </c>
      <c r="G48">
        <v>34498994</v>
      </c>
      <c r="H48">
        <v>3</v>
      </c>
      <c r="I48" t="s">
        <v>330</v>
      </c>
      <c r="J48" t="s">
        <v>331</v>
      </c>
      <c r="K48" t="s">
        <v>332</v>
      </c>
      <c r="L48">
        <v>1356</v>
      </c>
      <c r="N48">
        <v>1010</v>
      </c>
      <c r="O48" t="s">
        <v>326</v>
      </c>
      <c r="P48" t="s">
        <v>326</v>
      </c>
      <c r="Q48">
        <v>1000</v>
      </c>
      <c r="W48">
        <v>0</v>
      </c>
      <c r="X48">
        <v>-402432771</v>
      </c>
      <c r="Y48">
        <f t="shared" si="10"/>
        <v>8.3199999999999993E-3</v>
      </c>
      <c r="AA48">
        <v>229.8</v>
      </c>
      <c r="AB48">
        <v>0</v>
      </c>
      <c r="AC48">
        <v>0</v>
      </c>
      <c r="AD48">
        <v>0</v>
      </c>
      <c r="AE48">
        <v>6.44</v>
      </c>
      <c r="AF48">
        <v>0</v>
      </c>
      <c r="AG48">
        <v>0</v>
      </c>
      <c r="AH48">
        <v>0</v>
      </c>
      <c r="AI48">
        <v>33.01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8.3199999999999993E-3</v>
      </c>
      <c r="AU48" t="s">
        <v>3</v>
      </c>
      <c r="AV48">
        <v>0</v>
      </c>
      <c r="AW48">
        <v>2</v>
      </c>
      <c r="AX48">
        <v>59916903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ROUND(Y48*Source!I83,9)</f>
        <v>0</v>
      </c>
      <c r="CY48">
        <f t="shared" si="11"/>
        <v>229.8</v>
      </c>
      <c r="CZ48">
        <f t="shared" si="12"/>
        <v>6.44</v>
      </c>
      <c r="DA48">
        <f t="shared" si="13"/>
        <v>33.01</v>
      </c>
      <c r="DB48">
        <f t="shared" si="14"/>
        <v>0.05</v>
      </c>
      <c r="DC48">
        <f t="shared" si="15"/>
        <v>0</v>
      </c>
      <c r="DD48" t="s">
        <v>3</v>
      </c>
      <c r="DE48" t="s">
        <v>3</v>
      </c>
      <c r="DF48">
        <f t="shared" si="16"/>
        <v>0</v>
      </c>
      <c r="DG48">
        <f t="shared" si="17"/>
        <v>0</v>
      </c>
      <c r="DH48">
        <f t="shared" si="18"/>
        <v>0</v>
      </c>
      <c r="DI48">
        <f t="shared" si="9"/>
        <v>0</v>
      </c>
      <c r="DJ48">
        <f t="shared" si="19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ROW(Source!A86)</f>
        <v>86</v>
      </c>
      <c r="B49">
        <v>59916605</v>
      </c>
      <c r="C49">
        <v>59916908</v>
      </c>
      <c r="D49">
        <v>34499000</v>
      </c>
      <c r="E49">
        <v>34498994</v>
      </c>
      <c r="F49">
        <v>1</v>
      </c>
      <c r="G49">
        <v>34498994</v>
      </c>
      <c r="H49">
        <v>1</v>
      </c>
      <c r="I49" t="s">
        <v>236</v>
      </c>
      <c r="J49" t="s">
        <v>3</v>
      </c>
      <c r="K49" t="s">
        <v>237</v>
      </c>
      <c r="L49">
        <v>1191</v>
      </c>
      <c r="N49">
        <v>1013</v>
      </c>
      <c r="O49" t="s">
        <v>238</v>
      </c>
      <c r="P49" t="s">
        <v>238</v>
      </c>
      <c r="Q49">
        <v>1</v>
      </c>
      <c r="W49">
        <v>0</v>
      </c>
      <c r="X49">
        <v>476480486</v>
      </c>
      <c r="Y49">
        <f>(AT49*1.05)</f>
        <v>26.040000000000003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5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24.8</v>
      </c>
      <c r="AU49" t="s">
        <v>203</v>
      </c>
      <c r="AV49">
        <v>1</v>
      </c>
      <c r="AW49">
        <v>2</v>
      </c>
      <c r="AX49">
        <v>59916920</v>
      </c>
      <c r="AY49">
        <v>1</v>
      </c>
      <c r="AZ49">
        <v>0</v>
      </c>
      <c r="BA49">
        <v>53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ROUND(AT49*Source!I86*AH49*AL49,2)</f>
        <v>0</v>
      </c>
      <c r="CV49">
        <f>ROUND(Y49*Source!I86,9)</f>
        <v>0</v>
      </c>
      <c r="CW49">
        <v>0</v>
      </c>
      <c r="CX49">
        <f>ROUND(Y49*Source!I86,9)</f>
        <v>0</v>
      </c>
      <c r="CY49">
        <f>AD49</f>
        <v>0</v>
      </c>
      <c r="CZ49">
        <f>AH49</f>
        <v>0</v>
      </c>
      <c r="DA49">
        <f>AL49</f>
        <v>1</v>
      </c>
      <c r="DB49">
        <f>ROUND((ROUND(AT49*CZ49,2)*1.05),6)</f>
        <v>0</v>
      </c>
      <c r="DC49">
        <f>ROUND((ROUND(AT49*AG49,2)*1.05),6)</f>
        <v>0</v>
      </c>
      <c r="DD49" t="s">
        <v>3</v>
      </c>
      <c r="DE49" t="s">
        <v>3</v>
      </c>
      <c r="DF49">
        <f>ROUND(ROUND(AE49,2)*CX49,2)</f>
        <v>0</v>
      </c>
      <c r="DG49">
        <f t="shared" si="17"/>
        <v>0</v>
      </c>
      <c r="DH49">
        <f t="shared" si="18"/>
        <v>0</v>
      </c>
      <c r="DI49">
        <f t="shared" si="9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ROW(Source!A86)</f>
        <v>86</v>
      </c>
      <c r="B50">
        <v>59916605</v>
      </c>
      <c r="C50">
        <v>59916908</v>
      </c>
      <c r="D50">
        <v>34579212</v>
      </c>
      <c r="E50">
        <v>1</v>
      </c>
      <c r="F50">
        <v>1</v>
      </c>
      <c r="G50">
        <v>34498994</v>
      </c>
      <c r="H50">
        <v>2</v>
      </c>
      <c r="I50" t="s">
        <v>302</v>
      </c>
      <c r="J50" t="s">
        <v>303</v>
      </c>
      <c r="K50" t="s">
        <v>304</v>
      </c>
      <c r="L50">
        <v>1368</v>
      </c>
      <c r="N50">
        <v>1011</v>
      </c>
      <c r="O50" t="s">
        <v>242</v>
      </c>
      <c r="P50" t="s">
        <v>242</v>
      </c>
      <c r="Q50">
        <v>1</v>
      </c>
      <c r="W50">
        <v>0</v>
      </c>
      <c r="X50">
        <v>-1440889904</v>
      </c>
      <c r="Y50">
        <f>(AT50*1.05)</f>
        <v>1.5645</v>
      </c>
      <c r="AA50">
        <v>0</v>
      </c>
      <c r="AB50">
        <v>1348.64</v>
      </c>
      <c r="AC50">
        <v>643.91999999999996</v>
      </c>
      <c r="AD50">
        <v>0</v>
      </c>
      <c r="AE50">
        <v>0</v>
      </c>
      <c r="AF50">
        <v>83.1</v>
      </c>
      <c r="AG50">
        <v>12.62</v>
      </c>
      <c r="AH50">
        <v>0</v>
      </c>
      <c r="AI50">
        <v>1</v>
      </c>
      <c r="AJ50">
        <v>15.21</v>
      </c>
      <c r="AK50">
        <v>47.82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1.49</v>
      </c>
      <c r="AU50" t="s">
        <v>203</v>
      </c>
      <c r="AV50">
        <v>0</v>
      </c>
      <c r="AW50">
        <v>2</v>
      </c>
      <c r="AX50">
        <v>59916921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ROUND(Y50*Source!I86*DO50,9)</f>
        <v>0</v>
      </c>
      <c r="CX50">
        <f>ROUND(Y50*Source!I86,9)</f>
        <v>0</v>
      </c>
      <c r="CY50">
        <f>AB50</f>
        <v>1348.64</v>
      </c>
      <c r="CZ50">
        <f>AF50</f>
        <v>83.1</v>
      </c>
      <c r="DA50">
        <f>AJ50</f>
        <v>15.21</v>
      </c>
      <c r="DB50">
        <f>ROUND((ROUND(AT50*CZ50,2)*1.05),6)</f>
        <v>130.011</v>
      </c>
      <c r="DC50">
        <f>ROUND((ROUND(AT50*AG50,2)*1.05),6)</f>
        <v>19.739999999999998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0</v>
      </c>
      <c r="DH50">
        <f>ROUND(ROUND(AG50*AK50,2)*CX50,2)</f>
        <v>0</v>
      </c>
      <c r="DI50">
        <f t="shared" si="9"/>
        <v>0</v>
      </c>
      <c r="DJ50">
        <f>DG50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ROW(Source!A86)</f>
        <v>86</v>
      </c>
      <c r="B51">
        <v>59916605</v>
      </c>
      <c r="C51">
        <v>59916908</v>
      </c>
      <c r="D51">
        <v>34579848</v>
      </c>
      <c r="E51">
        <v>1</v>
      </c>
      <c r="F51">
        <v>1</v>
      </c>
      <c r="G51">
        <v>34498994</v>
      </c>
      <c r="H51">
        <v>2</v>
      </c>
      <c r="I51" t="s">
        <v>308</v>
      </c>
      <c r="J51" t="s">
        <v>309</v>
      </c>
      <c r="K51" t="s">
        <v>310</v>
      </c>
      <c r="L51">
        <v>1368</v>
      </c>
      <c r="N51">
        <v>1011</v>
      </c>
      <c r="O51" t="s">
        <v>242</v>
      </c>
      <c r="P51" t="s">
        <v>242</v>
      </c>
      <c r="Q51">
        <v>1</v>
      </c>
      <c r="W51">
        <v>0</v>
      </c>
      <c r="X51">
        <v>-119259197</v>
      </c>
      <c r="Y51">
        <f>(AT51*1.05)</f>
        <v>5.8065000000000007</v>
      </c>
      <c r="AA51">
        <v>0</v>
      </c>
      <c r="AB51">
        <v>6.61</v>
      </c>
      <c r="AC51">
        <v>0</v>
      </c>
      <c r="AD51">
        <v>0</v>
      </c>
      <c r="AE51">
        <v>0</v>
      </c>
      <c r="AF51">
        <v>0.73</v>
      </c>
      <c r="AG51">
        <v>0</v>
      </c>
      <c r="AH51">
        <v>0</v>
      </c>
      <c r="AI51">
        <v>1</v>
      </c>
      <c r="AJ51">
        <v>8.48</v>
      </c>
      <c r="AK51">
        <v>47.82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5.53</v>
      </c>
      <c r="AU51" t="s">
        <v>203</v>
      </c>
      <c r="AV51">
        <v>0</v>
      </c>
      <c r="AW51">
        <v>2</v>
      </c>
      <c r="AX51">
        <v>59916922</v>
      </c>
      <c r="AY51">
        <v>1</v>
      </c>
      <c r="AZ51">
        <v>0</v>
      </c>
      <c r="BA51">
        <v>55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ROUND(Y51*Source!I86*DO51,9)</f>
        <v>0</v>
      </c>
      <c r="CX51">
        <f>ROUND(Y51*Source!I86,9)</f>
        <v>0</v>
      </c>
      <c r="CY51">
        <f>AB51</f>
        <v>6.61</v>
      </c>
      <c r="CZ51">
        <f>AF51</f>
        <v>0.73</v>
      </c>
      <c r="DA51">
        <f>AJ51</f>
        <v>8.48</v>
      </c>
      <c r="DB51">
        <f>ROUND((ROUND(AT51*CZ51,2)*1.05),6)</f>
        <v>4.242</v>
      </c>
      <c r="DC51">
        <f>ROUND((ROUND(AT51*AG51,2)*1.05),6)</f>
        <v>0</v>
      </c>
      <c r="DD51" t="s">
        <v>3</v>
      </c>
      <c r="DE51" t="s">
        <v>3</v>
      </c>
      <c r="DF51">
        <f>ROUND(ROUND(AE51,2)*CX51,2)</f>
        <v>0</v>
      </c>
      <c r="DG51">
        <f>ROUND(ROUND(AF51*AJ51,2)*CX51,2)</f>
        <v>0</v>
      </c>
      <c r="DH51">
        <f>ROUND(ROUND(AG51*AK51,2)*CX51,2)</f>
        <v>0</v>
      </c>
      <c r="DI51">
        <f t="shared" si="9"/>
        <v>0</v>
      </c>
      <c r="DJ51">
        <f>DG51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ROW(Source!A86)</f>
        <v>86</v>
      </c>
      <c r="B52">
        <v>59916605</v>
      </c>
      <c r="C52">
        <v>59916908</v>
      </c>
      <c r="D52">
        <v>35968241</v>
      </c>
      <c r="E52">
        <v>1</v>
      </c>
      <c r="F52">
        <v>1</v>
      </c>
      <c r="G52">
        <v>34498994</v>
      </c>
      <c r="H52">
        <v>2</v>
      </c>
      <c r="I52" t="s">
        <v>333</v>
      </c>
      <c r="J52" t="s">
        <v>334</v>
      </c>
      <c r="K52" t="s">
        <v>335</v>
      </c>
      <c r="L52">
        <v>1368</v>
      </c>
      <c r="N52">
        <v>1011</v>
      </c>
      <c r="O52" t="s">
        <v>242</v>
      </c>
      <c r="P52" t="s">
        <v>242</v>
      </c>
      <c r="Q52">
        <v>1</v>
      </c>
      <c r="W52">
        <v>0</v>
      </c>
      <c r="X52">
        <v>526760848</v>
      </c>
      <c r="Y52">
        <f>(AT52*1.05)</f>
        <v>5.3970000000000002</v>
      </c>
      <c r="AA52">
        <v>0</v>
      </c>
      <c r="AB52">
        <v>39.31</v>
      </c>
      <c r="AC52">
        <v>0</v>
      </c>
      <c r="AD52">
        <v>0</v>
      </c>
      <c r="AE52">
        <v>0</v>
      </c>
      <c r="AF52">
        <v>4</v>
      </c>
      <c r="AG52">
        <v>0</v>
      </c>
      <c r="AH52">
        <v>0</v>
      </c>
      <c r="AI52">
        <v>1</v>
      </c>
      <c r="AJ52">
        <v>9.2100000000000009</v>
      </c>
      <c r="AK52">
        <v>47.82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5.14</v>
      </c>
      <c r="AU52" t="s">
        <v>203</v>
      </c>
      <c r="AV52">
        <v>0</v>
      </c>
      <c r="AW52">
        <v>2</v>
      </c>
      <c r="AX52">
        <v>59916923</v>
      </c>
      <c r="AY52">
        <v>1</v>
      </c>
      <c r="AZ52">
        <v>0</v>
      </c>
      <c r="BA52">
        <v>56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ROUND(Y52*Source!I86*DO52,9)</f>
        <v>0</v>
      </c>
      <c r="CX52">
        <f>ROUND(Y52*Source!I86,9)</f>
        <v>0</v>
      </c>
      <c r="CY52">
        <f>AB52</f>
        <v>39.31</v>
      </c>
      <c r="CZ52">
        <f>AF52</f>
        <v>4</v>
      </c>
      <c r="DA52">
        <f>AJ52</f>
        <v>9.2100000000000009</v>
      </c>
      <c r="DB52">
        <f>ROUND((ROUND(AT52*CZ52,2)*1.05),6)</f>
        <v>21.588000000000001</v>
      </c>
      <c r="DC52">
        <f>ROUND((ROUND(AT52*AG52,2)*1.05),6)</f>
        <v>0</v>
      </c>
      <c r="DD52" t="s">
        <v>3</v>
      </c>
      <c r="DE52" t="s">
        <v>3</v>
      </c>
      <c r="DF52">
        <f>ROUND(ROUND(AE52,2)*CX52,2)</f>
        <v>0</v>
      </c>
      <c r="DG52">
        <f>ROUND(ROUND(AF52*AJ52,2)*CX52,2)</f>
        <v>0</v>
      </c>
      <c r="DH52">
        <f>ROUND(ROUND(AG52*AK52,2)*CX52,2)</f>
        <v>0</v>
      </c>
      <c r="DI52">
        <f t="shared" si="9"/>
        <v>0</v>
      </c>
      <c r="DJ52">
        <f>DG52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ROW(Source!A86)</f>
        <v>86</v>
      </c>
      <c r="B53">
        <v>59916605</v>
      </c>
      <c r="C53">
        <v>59916908</v>
      </c>
      <c r="D53">
        <v>34557976</v>
      </c>
      <c r="E53">
        <v>1</v>
      </c>
      <c r="F53">
        <v>1</v>
      </c>
      <c r="G53">
        <v>34498994</v>
      </c>
      <c r="H53">
        <v>3</v>
      </c>
      <c r="I53" t="s">
        <v>311</v>
      </c>
      <c r="J53" t="s">
        <v>312</v>
      </c>
      <c r="K53" t="s">
        <v>313</v>
      </c>
      <c r="L53">
        <v>1348</v>
      </c>
      <c r="N53">
        <v>1009</v>
      </c>
      <c r="O53" t="s">
        <v>292</v>
      </c>
      <c r="P53" t="s">
        <v>292</v>
      </c>
      <c r="Q53">
        <v>1000</v>
      </c>
      <c r="W53">
        <v>0</v>
      </c>
      <c r="X53">
        <v>852257746</v>
      </c>
      <c r="Y53">
        <f t="shared" ref="Y53:Y59" si="20">AT53</f>
        <v>6.0000000000000002E-5</v>
      </c>
      <c r="AA53">
        <v>42778.76</v>
      </c>
      <c r="AB53">
        <v>0</v>
      </c>
      <c r="AC53">
        <v>0</v>
      </c>
      <c r="AD53">
        <v>0</v>
      </c>
      <c r="AE53">
        <v>11242.42</v>
      </c>
      <c r="AF53">
        <v>0</v>
      </c>
      <c r="AG53">
        <v>0</v>
      </c>
      <c r="AH53">
        <v>0</v>
      </c>
      <c r="AI53">
        <v>3.52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6.0000000000000002E-5</v>
      </c>
      <c r="AU53" t="s">
        <v>3</v>
      </c>
      <c r="AV53">
        <v>0</v>
      </c>
      <c r="AW53">
        <v>2</v>
      </c>
      <c r="AX53">
        <v>59916924</v>
      </c>
      <c r="AY53">
        <v>1</v>
      </c>
      <c r="AZ53">
        <v>0</v>
      </c>
      <c r="BA53">
        <v>57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ROUND(Y53*Source!I86,9)</f>
        <v>0</v>
      </c>
      <c r="CY53">
        <f t="shared" ref="CY53:CY59" si="21">AA53</f>
        <v>42778.76</v>
      </c>
      <c r="CZ53">
        <f t="shared" ref="CZ53:CZ59" si="22">AE53</f>
        <v>11242.42</v>
      </c>
      <c r="DA53">
        <f t="shared" ref="DA53:DA59" si="23">AI53</f>
        <v>3.52</v>
      </c>
      <c r="DB53">
        <f t="shared" ref="DB53:DB59" si="24">ROUND(ROUND(AT53*CZ53,2),6)</f>
        <v>0.67</v>
      </c>
      <c r="DC53">
        <f t="shared" ref="DC53:DC59" si="25">ROUND(ROUND(AT53*AG53,2),6)</f>
        <v>0</v>
      </c>
      <c r="DD53" t="s">
        <v>3</v>
      </c>
      <c r="DE53" t="s">
        <v>3</v>
      </c>
      <c r="DF53">
        <f t="shared" ref="DF53:DF59" si="26">ROUND(ROUND(AE53*AI53,2)*CX53,2)</f>
        <v>0</v>
      </c>
      <c r="DG53">
        <f t="shared" ref="DG53:DG60" si="27">ROUND(ROUND(AF53,2)*CX53,2)</f>
        <v>0</v>
      </c>
      <c r="DH53">
        <f t="shared" ref="DH53:DH60" si="28">ROUND(ROUND(AG53,2)*CX53,2)</f>
        <v>0</v>
      </c>
      <c r="DI53">
        <f t="shared" si="9"/>
        <v>0</v>
      </c>
      <c r="DJ53">
        <f t="shared" ref="DJ53:DJ59" si="29"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ROW(Source!A86)</f>
        <v>86</v>
      </c>
      <c r="B54">
        <v>59916605</v>
      </c>
      <c r="C54">
        <v>59916908</v>
      </c>
      <c r="D54">
        <v>51465426</v>
      </c>
      <c r="E54">
        <v>1</v>
      </c>
      <c r="F54">
        <v>1</v>
      </c>
      <c r="G54">
        <v>34498994</v>
      </c>
      <c r="H54">
        <v>3</v>
      </c>
      <c r="I54" t="s">
        <v>314</v>
      </c>
      <c r="J54" t="s">
        <v>315</v>
      </c>
      <c r="K54" t="s">
        <v>316</v>
      </c>
      <c r="L54">
        <v>1346</v>
      </c>
      <c r="N54">
        <v>1009</v>
      </c>
      <c r="O54" t="s">
        <v>270</v>
      </c>
      <c r="P54" t="s">
        <v>270</v>
      </c>
      <c r="Q54">
        <v>1</v>
      </c>
      <c r="W54">
        <v>0</v>
      </c>
      <c r="X54">
        <v>-1425618595</v>
      </c>
      <c r="Y54">
        <f t="shared" si="20"/>
        <v>0.8</v>
      </c>
      <c r="AA54">
        <v>212.24</v>
      </c>
      <c r="AB54">
        <v>0</v>
      </c>
      <c r="AC54">
        <v>0</v>
      </c>
      <c r="AD54">
        <v>0</v>
      </c>
      <c r="AE54">
        <v>25.8</v>
      </c>
      <c r="AF54">
        <v>0</v>
      </c>
      <c r="AG54">
        <v>0</v>
      </c>
      <c r="AH54">
        <v>0</v>
      </c>
      <c r="AI54">
        <v>7.61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0.8</v>
      </c>
      <c r="AU54" t="s">
        <v>3</v>
      </c>
      <c r="AV54">
        <v>0</v>
      </c>
      <c r="AW54">
        <v>2</v>
      </c>
      <c r="AX54">
        <v>59916925</v>
      </c>
      <c r="AY54">
        <v>1</v>
      </c>
      <c r="AZ54">
        <v>0</v>
      </c>
      <c r="BA54">
        <v>58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ROUND(Y54*Source!I86,9)</f>
        <v>0</v>
      </c>
      <c r="CY54">
        <f t="shared" si="21"/>
        <v>212.24</v>
      </c>
      <c r="CZ54">
        <f t="shared" si="22"/>
        <v>25.8</v>
      </c>
      <c r="DA54">
        <f t="shared" si="23"/>
        <v>7.61</v>
      </c>
      <c r="DB54">
        <f t="shared" si="24"/>
        <v>20.64</v>
      </c>
      <c r="DC54">
        <f t="shared" si="25"/>
        <v>0</v>
      </c>
      <c r="DD54" t="s">
        <v>3</v>
      </c>
      <c r="DE54" t="s">
        <v>3</v>
      </c>
      <c r="DF54">
        <f t="shared" si="26"/>
        <v>0</v>
      </c>
      <c r="DG54">
        <f t="shared" si="27"/>
        <v>0</v>
      </c>
      <c r="DH54">
        <f t="shared" si="28"/>
        <v>0</v>
      </c>
      <c r="DI54">
        <f t="shared" si="9"/>
        <v>0</v>
      </c>
      <c r="DJ54">
        <f t="shared" si="29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ROW(Source!A86)</f>
        <v>86</v>
      </c>
      <c r="B55">
        <v>59916605</v>
      </c>
      <c r="C55">
        <v>59916908</v>
      </c>
      <c r="D55">
        <v>34557604</v>
      </c>
      <c r="E55">
        <v>1</v>
      </c>
      <c r="F55">
        <v>1</v>
      </c>
      <c r="G55">
        <v>34498994</v>
      </c>
      <c r="H55">
        <v>3</v>
      </c>
      <c r="I55" t="s">
        <v>317</v>
      </c>
      <c r="J55" t="s">
        <v>318</v>
      </c>
      <c r="K55" t="s">
        <v>319</v>
      </c>
      <c r="L55">
        <v>1348</v>
      </c>
      <c r="N55">
        <v>1009</v>
      </c>
      <c r="O55" t="s">
        <v>292</v>
      </c>
      <c r="P55" t="s">
        <v>292</v>
      </c>
      <c r="Q55">
        <v>1000</v>
      </c>
      <c r="W55">
        <v>0</v>
      </c>
      <c r="X55">
        <v>1488995423</v>
      </c>
      <c r="Y55">
        <f t="shared" si="20"/>
        <v>5.0000000000000001E-4</v>
      </c>
      <c r="AA55">
        <v>1617949.24</v>
      </c>
      <c r="AB55">
        <v>0</v>
      </c>
      <c r="AC55">
        <v>0</v>
      </c>
      <c r="AD55">
        <v>0</v>
      </c>
      <c r="AE55">
        <v>60966</v>
      </c>
      <c r="AF55">
        <v>0</v>
      </c>
      <c r="AG55">
        <v>0</v>
      </c>
      <c r="AH55">
        <v>0</v>
      </c>
      <c r="AI55">
        <v>24.55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5.0000000000000001E-4</v>
      </c>
      <c r="AU55" t="s">
        <v>3</v>
      </c>
      <c r="AV55">
        <v>0</v>
      </c>
      <c r="AW55">
        <v>2</v>
      </c>
      <c r="AX55">
        <v>59916926</v>
      </c>
      <c r="AY55">
        <v>1</v>
      </c>
      <c r="AZ55">
        <v>0</v>
      </c>
      <c r="BA55">
        <v>59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ROUND(Y55*Source!I86,9)</f>
        <v>0</v>
      </c>
      <c r="CY55">
        <f t="shared" si="21"/>
        <v>1617949.24</v>
      </c>
      <c r="CZ55">
        <f t="shared" si="22"/>
        <v>60966</v>
      </c>
      <c r="DA55">
        <f t="shared" si="23"/>
        <v>24.55</v>
      </c>
      <c r="DB55">
        <f t="shared" si="24"/>
        <v>30.48</v>
      </c>
      <c r="DC55">
        <f t="shared" si="25"/>
        <v>0</v>
      </c>
      <c r="DD55" t="s">
        <v>3</v>
      </c>
      <c r="DE55" t="s">
        <v>3</v>
      </c>
      <c r="DF55">
        <f t="shared" si="26"/>
        <v>0</v>
      </c>
      <c r="DG55">
        <f t="shared" si="27"/>
        <v>0</v>
      </c>
      <c r="DH55">
        <f t="shared" si="28"/>
        <v>0</v>
      </c>
      <c r="DI55">
        <f t="shared" si="9"/>
        <v>0</v>
      </c>
      <c r="DJ55">
        <f t="shared" si="29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ROW(Source!A86)</f>
        <v>86</v>
      </c>
      <c r="B56">
        <v>59916605</v>
      </c>
      <c r="C56">
        <v>59916908</v>
      </c>
      <c r="D56">
        <v>34557581</v>
      </c>
      <c r="E56">
        <v>1</v>
      </c>
      <c r="F56">
        <v>1</v>
      </c>
      <c r="G56">
        <v>34498994</v>
      </c>
      <c r="H56">
        <v>3</v>
      </c>
      <c r="I56" t="s">
        <v>320</v>
      </c>
      <c r="J56" t="s">
        <v>321</v>
      </c>
      <c r="K56" t="s">
        <v>322</v>
      </c>
      <c r="L56">
        <v>1348</v>
      </c>
      <c r="N56">
        <v>1009</v>
      </c>
      <c r="O56" t="s">
        <v>292</v>
      </c>
      <c r="P56" t="s">
        <v>292</v>
      </c>
      <c r="Q56">
        <v>1000</v>
      </c>
      <c r="W56">
        <v>0</v>
      </c>
      <c r="X56">
        <v>-391005678</v>
      </c>
      <c r="Y56">
        <f t="shared" si="20"/>
        <v>4.0000000000000003E-5</v>
      </c>
      <c r="AA56">
        <v>84823.88</v>
      </c>
      <c r="AB56">
        <v>0</v>
      </c>
      <c r="AC56">
        <v>0</v>
      </c>
      <c r="AD56">
        <v>0</v>
      </c>
      <c r="AE56">
        <v>7982.5</v>
      </c>
      <c r="AF56">
        <v>0</v>
      </c>
      <c r="AG56">
        <v>0</v>
      </c>
      <c r="AH56">
        <v>0</v>
      </c>
      <c r="AI56">
        <v>9.83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4.0000000000000003E-5</v>
      </c>
      <c r="AU56" t="s">
        <v>3</v>
      </c>
      <c r="AV56">
        <v>0</v>
      </c>
      <c r="AW56">
        <v>2</v>
      </c>
      <c r="AX56">
        <v>59916927</v>
      </c>
      <c r="AY56">
        <v>1</v>
      </c>
      <c r="AZ56">
        <v>0</v>
      </c>
      <c r="BA56">
        <v>60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ROUND(Y56*Source!I86,9)</f>
        <v>0</v>
      </c>
      <c r="CY56">
        <f t="shared" si="21"/>
        <v>84823.88</v>
      </c>
      <c r="CZ56">
        <f t="shared" si="22"/>
        <v>7982.5</v>
      </c>
      <c r="DA56">
        <f t="shared" si="23"/>
        <v>9.83</v>
      </c>
      <c r="DB56">
        <f t="shared" si="24"/>
        <v>0.32</v>
      </c>
      <c r="DC56">
        <f t="shared" si="25"/>
        <v>0</v>
      </c>
      <c r="DD56" t="s">
        <v>3</v>
      </c>
      <c r="DE56" t="s">
        <v>3</v>
      </c>
      <c r="DF56">
        <f t="shared" si="26"/>
        <v>0</v>
      </c>
      <c r="DG56">
        <f t="shared" si="27"/>
        <v>0</v>
      </c>
      <c r="DH56">
        <f t="shared" si="28"/>
        <v>0</v>
      </c>
      <c r="DI56">
        <f t="shared" si="9"/>
        <v>0</v>
      </c>
      <c r="DJ56">
        <f t="shared" si="29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ROW(Source!A86)</f>
        <v>86</v>
      </c>
      <c r="B57">
        <v>59916605</v>
      </c>
      <c r="C57">
        <v>59916908</v>
      </c>
      <c r="D57">
        <v>34567270</v>
      </c>
      <c r="E57">
        <v>1</v>
      </c>
      <c r="F57">
        <v>1</v>
      </c>
      <c r="G57">
        <v>34498994</v>
      </c>
      <c r="H57">
        <v>3</v>
      </c>
      <c r="I57" t="s">
        <v>323</v>
      </c>
      <c r="J57" t="s">
        <v>324</v>
      </c>
      <c r="K57" t="s">
        <v>325</v>
      </c>
      <c r="L57">
        <v>1356</v>
      </c>
      <c r="N57">
        <v>1010</v>
      </c>
      <c r="O57" t="s">
        <v>326</v>
      </c>
      <c r="P57" t="s">
        <v>326</v>
      </c>
      <c r="Q57">
        <v>1000</v>
      </c>
      <c r="W57">
        <v>0</v>
      </c>
      <c r="X57">
        <v>833010814</v>
      </c>
      <c r="Y57">
        <f t="shared" si="20"/>
        <v>4.0999999999999999E-4</v>
      </c>
      <c r="AA57">
        <v>1729.99</v>
      </c>
      <c r="AB57">
        <v>0</v>
      </c>
      <c r="AC57">
        <v>0</v>
      </c>
      <c r="AD57">
        <v>0</v>
      </c>
      <c r="AE57">
        <v>226.68</v>
      </c>
      <c r="AF57">
        <v>0</v>
      </c>
      <c r="AG57">
        <v>0</v>
      </c>
      <c r="AH57">
        <v>0</v>
      </c>
      <c r="AI57">
        <v>7.06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4.0999999999999999E-4</v>
      </c>
      <c r="AU57" t="s">
        <v>3</v>
      </c>
      <c r="AV57">
        <v>0</v>
      </c>
      <c r="AW57">
        <v>2</v>
      </c>
      <c r="AX57">
        <v>59916928</v>
      </c>
      <c r="AY57">
        <v>1</v>
      </c>
      <c r="AZ57">
        <v>0</v>
      </c>
      <c r="BA57">
        <v>61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ROUND(Y57*Source!I86,9)</f>
        <v>0</v>
      </c>
      <c r="CY57">
        <f t="shared" si="21"/>
        <v>1729.99</v>
      </c>
      <c r="CZ57">
        <f t="shared" si="22"/>
        <v>226.68</v>
      </c>
      <c r="DA57">
        <f t="shared" si="23"/>
        <v>7.06</v>
      </c>
      <c r="DB57">
        <f t="shared" si="24"/>
        <v>0.09</v>
      </c>
      <c r="DC57">
        <f t="shared" si="25"/>
        <v>0</v>
      </c>
      <c r="DD57" t="s">
        <v>3</v>
      </c>
      <c r="DE57" t="s">
        <v>3</v>
      </c>
      <c r="DF57">
        <f t="shared" si="26"/>
        <v>0</v>
      </c>
      <c r="DG57">
        <f t="shared" si="27"/>
        <v>0</v>
      </c>
      <c r="DH57">
        <f t="shared" si="28"/>
        <v>0</v>
      </c>
      <c r="DI57">
        <f t="shared" si="9"/>
        <v>0</v>
      </c>
      <c r="DJ57">
        <f t="shared" si="29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ROW(Source!A86)</f>
        <v>86</v>
      </c>
      <c r="B58">
        <v>59916605</v>
      </c>
      <c r="C58">
        <v>59916908</v>
      </c>
      <c r="D58">
        <v>34567651</v>
      </c>
      <c r="E58">
        <v>1</v>
      </c>
      <c r="F58">
        <v>1</v>
      </c>
      <c r="G58">
        <v>34498994</v>
      </c>
      <c r="H58">
        <v>3</v>
      </c>
      <c r="I58" t="s">
        <v>327</v>
      </c>
      <c r="J58" t="s">
        <v>328</v>
      </c>
      <c r="K58" t="s">
        <v>329</v>
      </c>
      <c r="L58">
        <v>1301</v>
      </c>
      <c r="N58">
        <v>1003</v>
      </c>
      <c r="O58" t="s">
        <v>77</v>
      </c>
      <c r="P58" t="s">
        <v>77</v>
      </c>
      <c r="Q58">
        <v>1</v>
      </c>
      <c r="W58">
        <v>0</v>
      </c>
      <c r="X58">
        <v>-823101399</v>
      </c>
      <c r="Y58">
        <f t="shared" si="20"/>
        <v>0.96</v>
      </c>
      <c r="AA58">
        <v>5.0999999999999996</v>
      </c>
      <c r="AB58">
        <v>0</v>
      </c>
      <c r="AC58">
        <v>0</v>
      </c>
      <c r="AD58">
        <v>0</v>
      </c>
      <c r="AE58">
        <v>0.7</v>
      </c>
      <c r="AF58">
        <v>0</v>
      </c>
      <c r="AG58">
        <v>0</v>
      </c>
      <c r="AH58">
        <v>0</v>
      </c>
      <c r="AI58">
        <v>6.74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0.96</v>
      </c>
      <c r="AU58" t="s">
        <v>3</v>
      </c>
      <c r="AV58">
        <v>0</v>
      </c>
      <c r="AW58">
        <v>2</v>
      </c>
      <c r="AX58">
        <v>59916929</v>
      </c>
      <c r="AY58">
        <v>1</v>
      </c>
      <c r="AZ58">
        <v>0</v>
      </c>
      <c r="BA58">
        <v>62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ROUND(Y58*Source!I86,9)</f>
        <v>0</v>
      </c>
      <c r="CY58">
        <f t="shared" si="21"/>
        <v>5.0999999999999996</v>
      </c>
      <c r="CZ58">
        <f t="shared" si="22"/>
        <v>0.7</v>
      </c>
      <c r="DA58">
        <f t="shared" si="23"/>
        <v>6.74</v>
      </c>
      <c r="DB58">
        <f t="shared" si="24"/>
        <v>0.67</v>
      </c>
      <c r="DC58">
        <f t="shared" si="25"/>
        <v>0</v>
      </c>
      <c r="DD58" t="s">
        <v>3</v>
      </c>
      <c r="DE58" t="s">
        <v>3</v>
      </c>
      <c r="DF58">
        <f t="shared" si="26"/>
        <v>0</v>
      </c>
      <c r="DG58">
        <f t="shared" si="27"/>
        <v>0</v>
      </c>
      <c r="DH58">
        <f t="shared" si="28"/>
        <v>0</v>
      </c>
      <c r="DI58">
        <f t="shared" si="9"/>
        <v>0</v>
      </c>
      <c r="DJ58">
        <f t="shared" si="29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ROW(Source!A86)</f>
        <v>86</v>
      </c>
      <c r="B59">
        <v>59916605</v>
      </c>
      <c r="C59">
        <v>59916908</v>
      </c>
      <c r="D59">
        <v>34567649</v>
      </c>
      <c r="E59">
        <v>1</v>
      </c>
      <c r="F59">
        <v>1</v>
      </c>
      <c r="G59">
        <v>34498994</v>
      </c>
      <c r="H59">
        <v>3</v>
      </c>
      <c r="I59" t="s">
        <v>330</v>
      </c>
      <c r="J59" t="s">
        <v>331</v>
      </c>
      <c r="K59" t="s">
        <v>332</v>
      </c>
      <c r="L59">
        <v>1356</v>
      </c>
      <c r="N59">
        <v>1010</v>
      </c>
      <c r="O59" t="s">
        <v>326</v>
      </c>
      <c r="P59" t="s">
        <v>326</v>
      </c>
      <c r="Q59">
        <v>1000</v>
      </c>
      <c r="W59">
        <v>0</v>
      </c>
      <c r="X59">
        <v>-402432771</v>
      </c>
      <c r="Y59">
        <f t="shared" si="20"/>
        <v>8.3199999999999993E-3</v>
      </c>
      <c r="AA59">
        <v>229.8</v>
      </c>
      <c r="AB59">
        <v>0</v>
      </c>
      <c r="AC59">
        <v>0</v>
      </c>
      <c r="AD59">
        <v>0</v>
      </c>
      <c r="AE59">
        <v>6.44</v>
      </c>
      <c r="AF59">
        <v>0</v>
      </c>
      <c r="AG59">
        <v>0</v>
      </c>
      <c r="AH59">
        <v>0</v>
      </c>
      <c r="AI59">
        <v>33.01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8.3199999999999993E-3</v>
      </c>
      <c r="AU59" t="s">
        <v>3</v>
      </c>
      <c r="AV59">
        <v>0</v>
      </c>
      <c r="AW59">
        <v>2</v>
      </c>
      <c r="AX59">
        <v>59916930</v>
      </c>
      <c r="AY59">
        <v>1</v>
      </c>
      <c r="AZ59">
        <v>0</v>
      </c>
      <c r="BA59">
        <v>63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ROUND(Y59*Source!I86,9)</f>
        <v>0</v>
      </c>
      <c r="CY59">
        <f t="shared" si="21"/>
        <v>229.8</v>
      </c>
      <c r="CZ59">
        <f t="shared" si="22"/>
        <v>6.44</v>
      </c>
      <c r="DA59">
        <f t="shared" si="23"/>
        <v>33.01</v>
      </c>
      <c r="DB59">
        <f t="shared" si="24"/>
        <v>0.05</v>
      </c>
      <c r="DC59">
        <f t="shared" si="25"/>
        <v>0</v>
      </c>
      <c r="DD59" t="s">
        <v>3</v>
      </c>
      <c r="DE59" t="s">
        <v>3</v>
      </c>
      <c r="DF59">
        <f t="shared" si="26"/>
        <v>0</v>
      </c>
      <c r="DG59">
        <f t="shared" si="27"/>
        <v>0</v>
      </c>
      <c r="DH59">
        <f t="shared" si="28"/>
        <v>0</v>
      </c>
      <c r="DI59">
        <f t="shared" si="9"/>
        <v>0</v>
      </c>
      <c r="DJ59">
        <f t="shared" si="29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ROW(Source!A89)</f>
        <v>89</v>
      </c>
      <c r="B60">
        <v>59916605</v>
      </c>
      <c r="C60">
        <v>59916935</v>
      </c>
      <c r="D60">
        <v>34499000</v>
      </c>
      <c r="E60">
        <v>34498994</v>
      </c>
      <c r="F60">
        <v>1</v>
      </c>
      <c r="G60">
        <v>34498994</v>
      </c>
      <c r="H60">
        <v>1</v>
      </c>
      <c r="I60" t="s">
        <v>236</v>
      </c>
      <c r="J60" t="s">
        <v>3</v>
      </c>
      <c r="K60" t="s">
        <v>237</v>
      </c>
      <c r="L60">
        <v>1191</v>
      </c>
      <c r="N60">
        <v>1013</v>
      </c>
      <c r="O60" t="s">
        <v>238</v>
      </c>
      <c r="P60" t="s">
        <v>238</v>
      </c>
      <c r="Q60">
        <v>1</v>
      </c>
      <c r="W60">
        <v>0</v>
      </c>
      <c r="X60">
        <v>476480486</v>
      </c>
      <c r="Y60">
        <f>(AT60*1.05)</f>
        <v>26.040000000000003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24.8</v>
      </c>
      <c r="AU60" t="s">
        <v>203</v>
      </c>
      <c r="AV60">
        <v>1</v>
      </c>
      <c r="AW60">
        <v>2</v>
      </c>
      <c r="AX60">
        <v>59916947</v>
      </c>
      <c r="AY60">
        <v>1</v>
      </c>
      <c r="AZ60">
        <v>0</v>
      </c>
      <c r="BA60">
        <v>66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ROUND(AT60*Source!I89*AH60*AL60,2)</f>
        <v>0</v>
      </c>
      <c r="CV60">
        <f>ROUND(Y60*Source!I89,9)</f>
        <v>0</v>
      </c>
      <c r="CW60">
        <v>0</v>
      </c>
      <c r="CX60">
        <f>ROUND(Y60*Source!I89,9)</f>
        <v>0</v>
      </c>
      <c r="CY60">
        <f>AD60</f>
        <v>0</v>
      </c>
      <c r="CZ60">
        <f>AH60</f>
        <v>0</v>
      </c>
      <c r="DA60">
        <f>AL60</f>
        <v>1</v>
      </c>
      <c r="DB60">
        <f>ROUND((ROUND(AT60*CZ60,2)*1.05),6)</f>
        <v>0</v>
      </c>
      <c r="DC60">
        <f>ROUND((ROUND(AT60*AG60,2)*1.05),6)</f>
        <v>0</v>
      </c>
      <c r="DD60" t="s">
        <v>3</v>
      </c>
      <c r="DE60" t="s">
        <v>3</v>
      </c>
      <c r="DF60">
        <f>ROUND(ROUND(AE60,2)*CX60,2)</f>
        <v>0</v>
      </c>
      <c r="DG60">
        <f t="shared" si="27"/>
        <v>0</v>
      </c>
      <c r="DH60">
        <f t="shared" si="28"/>
        <v>0</v>
      </c>
      <c r="DI60">
        <f t="shared" si="9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ROW(Source!A89)</f>
        <v>89</v>
      </c>
      <c r="B61">
        <v>59916605</v>
      </c>
      <c r="C61">
        <v>59916935</v>
      </c>
      <c r="D61">
        <v>34579212</v>
      </c>
      <c r="E61">
        <v>1</v>
      </c>
      <c r="F61">
        <v>1</v>
      </c>
      <c r="G61">
        <v>34498994</v>
      </c>
      <c r="H61">
        <v>2</v>
      </c>
      <c r="I61" t="s">
        <v>302</v>
      </c>
      <c r="J61" t="s">
        <v>303</v>
      </c>
      <c r="K61" t="s">
        <v>304</v>
      </c>
      <c r="L61">
        <v>1368</v>
      </c>
      <c r="N61">
        <v>1011</v>
      </c>
      <c r="O61" t="s">
        <v>242</v>
      </c>
      <c r="P61" t="s">
        <v>242</v>
      </c>
      <c r="Q61">
        <v>1</v>
      </c>
      <c r="W61">
        <v>0</v>
      </c>
      <c r="X61">
        <v>-1440889904</v>
      </c>
      <c r="Y61">
        <f>(AT61*1.05)</f>
        <v>1.5645</v>
      </c>
      <c r="AA61">
        <v>0</v>
      </c>
      <c r="AB61">
        <v>1348.64</v>
      </c>
      <c r="AC61">
        <v>643.91999999999996</v>
      </c>
      <c r="AD61">
        <v>0</v>
      </c>
      <c r="AE61">
        <v>0</v>
      </c>
      <c r="AF61">
        <v>83.1</v>
      </c>
      <c r="AG61">
        <v>12.62</v>
      </c>
      <c r="AH61">
        <v>0</v>
      </c>
      <c r="AI61">
        <v>1</v>
      </c>
      <c r="AJ61">
        <v>15.21</v>
      </c>
      <c r="AK61">
        <v>47.82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1.49</v>
      </c>
      <c r="AU61" t="s">
        <v>203</v>
      </c>
      <c r="AV61">
        <v>0</v>
      </c>
      <c r="AW61">
        <v>2</v>
      </c>
      <c r="AX61">
        <v>59916948</v>
      </c>
      <c r="AY61">
        <v>1</v>
      </c>
      <c r="AZ61">
        <v>0</v>
      </c>
      <c r="BA61">
        <v>67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ROUND(Y61*Source!I89*DO61,9)</f>
        <v>0</v>
      </c>
      <c r="CX61">
        <f>ROUND(Y61*Source!I89,9)</f>
        <v>0</v>
      </c>
      <c r="CY61">
        <f>AB61</f>
        <v>1348.64</v>
      </c>
      <c r="CZ61">
        <f>AF61</f>
        <v>83.1</v>
      </c>
      <c r="DA61">
        <f>AJ61</f>
        <v>15.21</v>
      </c>
      <c r="DB61">
        <f>ROUND((ROUND(AT61*CZ61,2)*1.05),6)</f>
        <v>130.011</v>
      </c>
      <c r="DC61">
        <f>ROUND((ROUND(AT61*AG61,2)*1.05),6)</f>
        <v>19.739999999999998</v>
      </c>
      <c r="DD61" t="s">
        <v>3</v>
      </c>
      <c r="DE61" t="s">
        <v>3</v>
      </c>
      <c r="DF61">
        <f>ROUND(ROUND(AE61,2)*CX61,2)</f>
        <v>0</v>
      </c>
      <c r="DG61">
        <f>ROUND(ROUND(AF61*AJ61,2)*CX61,2)</f>
        <v>0</v>
      </c>
      <c r="DH61">
        <f>ROUND(ROUND(AG61*AK61,2)*CX61,2)</f>
        <v>0</v>
      </c>
      <c r="DI61">
        <f t="shared" si="9"/>
        <v>0</v>
      </c>
      <c r="DJ61">
        <f>DG61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ROW(Source!A89)</f>
        <v>89</v>
      </c>
      <c r="B62">
        <v>59916605</v>
      </c>
      <c r="C62">
        <v>59916935</v>
      </c>
      <c r="D62">
        <v>34579848</v>
      </c>
      <c r="E62">
        <v>1</v>
      </c>
      <c r="F62">
        <v>1</v>
      </c>
      <c r="G62">
        <v>34498994</v>
      </c>
      <c r="H62">
        <v>2</v>
      </c>
      <c r="I62" t="s">
        <v>308</v>
      </c>
      <c r="J62" t="s">
        <v>309</v>
      </c>
      <c r="K62" t="s">
        <v>310</v>
      </c>
      <c r="L62">
        <v>1368</v>
      </c>
      <c r="N62">
        <v>1011</v>
      </c>
      <c r="O62" t="s">
        <v>242</v>
      </c>
      <c r="P62" t="s">
        <v>242</v>
      </c>
      <c r="Q62">
        <v>1</v>
      </c>
      <c r="W62">
        <v>0</v>
      </c>
      <c r="X62">
        <v>-119259197</v>
      </c>
      <c r="Y62">
        <f>(AT62*1.05)</f>
        <v>5.8065000000000007</v>
      </c>
      <c r="AA62">
        <v>0</v>
      </c>
      <c r="AB62">
        <v>6.61</v>
      </c>
      <c r="AC62">
        <v>0</v>
      </c>
      <c r="AD62">
        <v>0</v>
      </c>
      <c r="AE62">
        <v>0</v>
      </c>
      <c r="AF62">
        <v>0.73</v>
      </c>
      <c r="AG62">
        <v>0</v>
      </c>
      <c r="AH62">
        <v>0</v>
      </c>
      <c r="AI62">
        <v>1</v>
      </c>
      <c r="AJ62">
        <v>8.48</v>
      </c>
      <c r="AK62">
        <v>47.82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5.53</v>
      </c>
      <c r="AU62" t="s">
        <v>203</v>
      </c>
      <c r="AV62">
        <v>0</v>
      </c>
      <c r="AW62">
        <v>2</v>
      </c>
      <c r="AX62">
        <v>59916949</v>
      </c>
      <c r="AY62">
        <v>1</v>
      </c>
      <c r="AZ62">
        <v>0</v>
      </c>
      <c r="BA62">
        <v>68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ROUND(Y62*Source!I89*DO62,9)</f>
        <v>0</v>
      </c>
      <c r="CX62">
        <f>ROUND(Y62*Source!I89,9)</f>
        <v>0</v>
      </c>
      <c r="CY62">
        <f>AB62</f>
        <v>6.61</v>
      </c>
      <c r="CZ62">
        <f>AF62</f>
        <v>0.73</v>
      </c>
      <c r="DA62">
        <f>AJ62</f>
        <v>8.48</v>
      </c>
      <c r="DB62">
        <f>ROUND((ROUND(AT62*CZ62,2)*1.05),6)</f>
        <v>4.242</v>
      </c>
      <c r="DC62">
        <f>ROUND((ROUND(AT62*AG62,2)*1.05),6)</f>
        <v>0</v>
      </c>
      <c r="DD62" t="s">
        <v>3</v>
      </c>
      <c r="DE62" t="s">
        <v>3</v>
      </c>
      <c r="DF62">
        <f>ROUND(ROUND(AE62,2)*CX62,2)</f>
        <v>0</v>
      </c>
      <c r="DG62">
        <f>ROUND(ROUND(AF62*AJ62,2)*CX62,2)</f>
        <v>0</v>
      </c>
      <c r="DH62">
        <f>ROUND(ROUND(AG62*AK62,2)*CX62,2)</f>
        <v>0</v>
      </c>
      <c r="DI62">
        <f t="shared" si="9"/>
        <v>0</v>
      </c>
      <c r="DJ62">
        <f>DG62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ROW(Source!A89)</f>
        <v>89</v>
      </c>
      <c r="B63">
        <v>59916605</v>
      </c>
      <c r="C63">
        <v>59916935</v>
      </c>
      <c r="D63">
        <v>35968241</v>
      </c>
      <c r="E63">
        <v>1</v>
      </c>
      <c r="F63">
        <v>1</v>
      </c>
      <c r="G63">
        <v>34498994</v>
      </c>
      <c r="H63">
        <v>2</v>
      </c>
      <c r="I63" t="s">
        <v>333</v>
      </c>
      <c r="J63" t="s">
        <v>334</v>
      </c>
      <c r="K63" t="s">
        <v>335</v>
      </c>
      <c r="L63">
        <v>1368</v>
      </c>
      <c r="N63">
        <v>1011</v>
      </c>
      <c r="O63" t="s">
        <v>242</v>
      </c>
      <c r="P63" t="s">
        <v>242</v>
      </c>
      <c r="Q63">
        <v>1</v>
      </c>
      <c r="W63">
        <v>0</v>
      </c>
      <c r="X63">
        <v>526760848</v>
      </c>
      <c r="Y63">
        <f>(AT63*1.05)</f>
        <v>5.3970000000000002</v>
      </c>
      <c r="AA63">
        <v>0</v>
      </c>
      <c r="AB63">
        <v>39.31</v>
      </c>
      <c r="AC63">
        <v>0</v>
      </c>
      <c r="AD63">
        <v>0</v>
      </c>
      <c r="AE63">
        <v>0</v>
      </c>
      <c r="AF63">
        <v>4</v>
      </c>
      <c r="AG63">
        <v>0</v>
      </c>
      <c r="AH63">
        <v>0</v>
      </c>
      <c r="AI63">
        <v>1</v>
      </c>
      <c r="AJ63">
        <v>9.2100000000000009</v>
      </c>
      <c r="AK63">
        <v>47.82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5.14</v>
      </c>
      <c r="AU63" t="s">
        <v>203</v>
      </c>
      <c r="AV63">
        <v>0</v>
      </c>
      <c r="AW63">
        <v>2</v>
      </c>
      <c r="AX63">
        <v>59916950</v>
      </c>
      <c r="AY63">
        <v>1</v>
      </c>
      <c r="AZ63">
        <v>0</v>
      </c>
      <c r="BA63">
        <v>69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ROUND(Y63*Source!I89*DO63,9)</f>
        <v>0</v>
      </c>
      <c r="CX63">
        <f>ROUND(Y63*Source!I89,9)</f>
        <v>0</v>
      </c>
      <c r="CY63">
        <f>AB63</f>
        <v>39.31</v>
      </c>
      <c r="CZ63">
        <f>AF63</f>
        <v>4</v>
      </c>
      <c r="DA63">
        <f>AJ63</f>
        <v>9.2100000000000009</v>
      </c>
      <c r="DB63">
        <f>ROUND((ROUND(AT63*CZ63,2)*1.05),6)</f>
        <v>21.588000000000001</v>
      </c>
      <c r="DC63">
        <f>ROUND((ROUND(AT63*AG63,2)*1.05),6)</f>
        <v>0</v>
      </c>
      <c r="DD63" t="s">
        <v>3</v>
      </c>
      <c r="DE63" t="s">
        <v>3</v>
      </c>
      <c r="DF63">
        <f>ROUND(ROUND(AE63,2)*CX63,2)</f>
        <v>0</v>
      </c>
      <c r="DG63">
        <f>ROUND(ROUND(AF63*AJ63,2)*CX63,2)</f>
        <v>0</v>
      </c>
      <c r="DH63">
        <f>ROUND(ROUND(AG63*AK63,2)*CX63,2)</f>
        <v>0</v>
      </c>
      <c r="DI63">
        <f t="shared" si="9"/>
        <v>0</v>
      </c>
      <c r="DJ63">
        <f>DG63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ROW(Source!A89)</f>
        <v>89</v>
      </c>
      <c r="B64">
        <v>59916605</v>
      </c>
      <c r="C64">
        <v>59916935</v>
      </c>
      <c r="D64">
        <v>34557976</v>
      </c>
      <c r="E64">
        <v>1</v>
      </c>
      <c r="F64">
        <v>1</v>
      </c>
      <c r="G64">
        <v>34498994</v>
      </c>
      <c r="H64">
        <v>3</v>
      </c>
      <c r="I64" t="s">
        <v>311</v>
      </c>
      <c r="J64" t="s">
        <v>312</v>
      </c>
      <c r="K64" t="s">
        <v>313</v>
      </c>
      <c r="L64">
        <v>1348</v>
      </c>
      <c r="N64">
        <v>1009</v>
      </c>
      <c r="O64" t="s">
        <v>292</v>
      </c>
      <c r="P64" t="s">
        <v>292</v>
      </c>
      <c r="Q64">
        <v>1000</v>
      </c>
      <c r="W64">
        <v>0</v>
      </c>
      <c r="X64">
        <v>852257746</v>
      </c>
      <c r="Y64">
        <f t="shared" ref="Y64:Y70" si="30">AT64</f>
        <v>6.0000000000000002E-5</v>
      </c>
      <c r="AA64">
        <v>42778.76</v>
      </c>
      <c r="AB64">
        <v>0</v>
      </c>
      <c r="AC64">
        <v>0</v>
      </c>
      <c r="AD64">
        <v>0</v>
      </c>
      <c r="AE64">
        <v>11242.42</v>
      </c>
      <c r="AF64">
        <v>0</v>
      </c>
      <c r="AG64">
        <v>0</v>
      </c>
      <c r="AH64">
        <v>0</v>
      </c>
      <c r="AI64">
        <v>3.52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6.0000000000000002E-5</v>
      </c>
      <c r="AU64" t="s">
        <v>3</v>
      </c>
      <c r="AV64">
        <v>0</v>
      </c>
      <c r="AW64">
        <v>2</v>
      </c>
      <c r="AX64">
        <v>59916951</v>
      </c>
      <c r="AY64">
        <v>1</v>
      </c>
      <c r="AZ64">
        <v>0</v>
      </c>
      <c r="BA64">
        <v>70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ROUND(Y64*Source!I89,9)</f>
        <v>0</v>
      </c>
      <c r="CY64">
        <f t="shared" ref="CY64:CY70" si="31">AA64</f>
        <v>42778.76</v>
      </c>
      <c r="CZ64">
        <f t="shared" ref="CZ64:CZ70" si="32">AE64</f>
        <v>11242.42</v>
      </c>
      <c r="DA64">
        <f t="shared" ref="DA64:DA70" si="33">AI64</f>
        <v>3.52</v>
      </c>
      <c r="DB64">
        <f t="shared" ref="DB64:DB70" si="34">ROUND(ROUND(AT64*CZ64,2),6)</f>
        <v>0.67</v>
      </c>
      <c r="DC64">
        <f t="shared" ref="DC64:DC70" si="35">ROUND(ROUND(AT64*AG64,2),6)</f>
        <v>0</v>
      </c>
      <c r="DD64" t="s">
        <v>3</v>
      </c>
      <c r="DE64" t="s">
        <v>3</v>
      </c>
      <c r="DF64">
        <f t="shared" ref="DF64:DF70" si="36">ROUND(ROUND(AE64*AI64,2)*CX64,2)</f>
        <v>0</v>
      </c>
      <c r="DG64">
        <f t="shared" ref="DG64:DG71" si="37">ROUND(ROUND(AF64,2)*CX64,2)</f>
        <v>0</v>
      </c>
      <c r="DH64">
        <f t="shared" ref="DH64:DH71" si="38">ROUND(ROUND(AG64,2)*CX64,2)</f>
        <v>0</v>
      </c>
      <c r="DI64">
        <f t="shared" si="9"/>
        <v>0</v>
      </c>
      <c r="DJ64">
        <f t="shared" ref="DJ64:DJ70" si="39"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ROW(Source!A89)</f>
        <v>89</v>
      </c>
      <c r="B65">
        <v>59916605</v>
      </c>
      <c r="C65">
        <v>59916935</v>
      </c>
      <c r="D65">
        <v>51465426</v>
      </c>
      <c r="E65">
        <v>1</v>
      </c>
      <c r="F65">
        <v>1</v>
      </c>
      <c r="G65">
        <v>34498994</v>
      </c>
      <c r="H65">
        <v>3</v>
      </c>
      <c r="I65" t="s">
        <v>314</v>
      </c>
      <c r="J65" t="s">
        <v>315</v>
      </c>
      <c r="K65" t="s">
        <v>316</v>
      </c>
      <c r="L65">
        <v>1346</v>
      </c>
      <c r="N65">
        <v>1009</v>
      </c>
      <c r="O65" t="s">
        <v>270</v>
      </c>
      <c r="P65" t="s">
        <v>270</v>
      </c>
      <c r="Q65">
        <v>1</v>
      </c>
      <c r="W65">
        <v>0</v>
      </c>
      <c r="X65">
        <v>-1425618595</v>
      </c>
      <c r="Y65">
        <f t="shared" si="30"/>
        <v>0.8</v>
      </c>
      <c r="AA65">
        <v>212.24</v>
      </c>
      <c r="AB65">
        <v>0</v>
      </c>
      <c r="AC65">
        <v>0</v>
      </c>
      <c r="AD65">
        <v>0</v>
      </c>
      <c r="AE65">
        <v>25.8</v>
      </c>
      <c r="AF65">
        <v>0</v>
      </c>
      <c r="AG65">
        <v>0</v>
      </c>
      <c r="AH65">
        <v>0</v>
      </c>
      <c r="AI65">
        <v>7.61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0.8</v>
      </c>
      <c r="AU65" t="s">
        <v>3</v>
      </c>
      <c r="AV65">
        <v>0</v>
      </c>
      <c r="AW65">
        <v>2</v>
      </c>
      <c r="AX65">
        <v>59916952</v>
      </c>
      <c r="AY65">
        <v>1</v>
      </c>
      <c r="AZ65">
        <v>0</v>
      </c>
      <c r="BA65">
        <v>71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ROUND(Y65*Source!I89,9)</f>
        <v>0</v>
      </c>
      <c r="CY65">
        <f t="shared" si="31"/>
        <v>212.24</v>
      </c>
      <c r="CZ65">
        <f t="shared" si="32"/>
        <v>25.8</v>
      </c>
      <c r="DA65">
        <f t="shared" si="33"/>
        <v>7.61</v>
      </c>
      <c r="DB65">
        <f t="shared" si="34"/>
        <v>20.64</v>
      </c>
      <c r="DC65">
        <f t="shared" si="35"/>
        <v>0</v>
      </c>
      <c r="DD65" t="s">
        <v>3</v>
      </c>
      <c r="DE65" t="s">
        <v>3</v>
      </c>
      <c r="DF65">
        <f t="shared" si="36"/>
        <v>0</v>
      </c>
      <c r="DG65">
        <f t="shared" si="37"/>
        <v>0</v>
      </c>
      <c r="DH65">
        <f t="shared" si="38"/>
        <v>0</v>
      </c>
      <c r="DI65">
        <f t="shared" ref="DI65:DI90" si="40">ROUND(ROUND(AH65,2)*CX65,2)</f>
        <v>0</v>
      </c>
      <c r="DJ65">
        <f t="shared" si="39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ROW(Source!A89)</f>
        <v>89</v>
      </c>
      <c r="B66">
        <v>59916605</v>
      </c>
      <c r="C66">
        <v>59916935</v>
      </c>
      <c r="D66">
        <v>34557604</v>
      </c>
      <c r="E66">
        <v>1</v>
      </c>
      <c r="F66">
        <v>1</v>
      </c>
      <c r="G66">
        <v>34498994</v>
      </c>
      <c r="H66">
        <v>3</v>
      </c>
      <c r="I66" t="s">
        <v>317</v>
      </c>
      <c r="J66" t="s">
        <v>318</v>
      </c>
      <c r="K66" t="s">
        <v>319</v>
      </c>
      <c r="L66">
        <v>1348</v>
      </c>
      <c r="N66">
        <v>1009</v>
      </c>
      <c r="O66" t="s">
        <v>292</v>
      </c>
      <c r="P66" t="s">
        <v>292</v>
      </c>
      <c r="Q66">
        <v>1000</v>
      </c>
      <c r="W66">
        <v>0</v>
      </c>
      <c r="X66">
        <v>1488995423</v>
      </c>
      <c r="Y66">
        <f t="shared" si="30"/>
        <v>5.0000000000000001E-4</v>
      </c>
      <c r="AA66">
        <v>1617949.24</v>
      </c>
      <c r="AB66">
        <v>0</v>
      </c>
      <c r="AC66">
        <v>0</v>
      </c>
      <c r="AD66">
        <v>0</v>
      </c>
      <c r="AE66">
        <v>60966</v>
      </c>
      <c r="AF66">
        <v>0</v>
      </c>
      <c r="AG66">
        <v>0</v>
      </c>
      <c r="AH66">
        <v>0</v>
      </c>
      <c r="AI66">
        <v>24.55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5.0000000000000001E-4</v>
      </c>
      <c r="AU66" t="s">
        <v>3</v>
      </c>
      <c r="AV66">
        <v>0</v>
      </c>
      <c r="AW66">
        <v>2</v>
      </c>
      <c r="AX66">
        <v>59916953</v>
      </c>
      <c r="AY66">
        <v>1</v>
      </c>
      <c r="AZ66">
        <v>0</v>
      </c>
      <c r="BA66">
        <v>72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ROUND(Y66*Source!I89,9)</f>
        <v>0</v>
      </c>
      <c r="CY66">
        <f t="shared" si="31"/>
        <v>1617949.24</v>
      </c>
      <c r="CZ66">
        <f t="shared" si="32"/>
        <v>60966</v>
      </c>
      <c r="DA66">
        <f t="shared" si="33"/>
        <v>24.55</v>
      </c>
      <c r="DB66">
        <f t="shared" si="34"/>
        <v>30.48</v>
      </c>
      <c r="DC66">
        <f t="shared" si="35"/>
        <v>0</v>
      </c>
      <c r="DD66" t="s">
        <v>3</v>
      </c>
      <c r="DE66" t="s">
        <v>3</v>
      </c>
      <c r="DF66">
        <f t="shared" si="36"/>
        <v>0</v>
      </c>
      <c r="DG66">
        <f t="shared" si="37"/>
        <v>0</v>
      </c>
      <c r="DH66">
        <f t="shared" si="38"/>
        <v>0</v>
      </c>
      <c r="DI66">
        <f t="shared" si="40"/>
        <v>0</v>
      </c>
      <c r="DJ66">
        <f t="shared" si="39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ROW(Source!A89)</f>
        <v>89</v>
      </c>
      <c r="B67">
        <v>59916605</v>
      </c>
      <c r="C67">
        <v>59916935</v>
      </c>
      <c r="D67">
        <v>34557581</v>
      </c>
      <c r="E67">
        <v>1</v>
      </c>
      <c r="F67">
        <v>1</v>
      </c>
      <c r="G67">
        <v>34498994</v>
      </c>
      <c r="H67">
        <v>3</v>
      </c>
      <c r="I67" t="s">
        <v>320</v>
      </c>
      <c r="J67" t="s">
        <v>321</v>
      </c>
      <c r="K67" t="s">
        <v>322</v>
      </c>
      <c r="L67">
        <v>1348</v>
      </c>
      <c r="N67">
        <v>1009</v>
      </c>
      <c r="O67" t="s">
        <v>292</v>
      </c>
      <c r="P67" t="s">
        <v>292</v>
      </c>
      <c r="Q67">
        <v>1000</v>
      </c>
      <c r="W67">
        <v>0</v>
      </c>
      <c r="X67">
        <v>-391005678</v>
      </c>
      <c r="Y67">
        <f t="shared" si="30"/>
        <v>4.0000000000000003E-5</v>
      </c>
      <c r="AA67">
        <v>84823.88</v>
      </c>
      <c r="AB67">
        <v>0</v>
      </c>
      <c r="AC67">
        <v>0</v>
      </c>
      <c r="AD67">
        <v>0</v>
      </c>
      <c r="AE67">
        <v>7982.5</v>
      </c>
      <c r="AF67">
        <v>0</v>
      </c>
      <c r="AG67">
        <v>0</v>
      </c>
      <c r="AH67">
        <v>0</v>
      </c>
      <c r="AI67">
        <v>9.83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4.0000000000000003E-5</v>
      </c>
      <c r="AU67" t="s">
        <v>3</v>
      </c>
      <c r="AV67">
        <v>0</v>
      </c>
      <c r="AW67">
        <v>2</v>
      </c>
      <c r="AX67">
        <v>59916954</v>
      </c>
      <c r="AY67">
        <v>1</v>
      </c>
      <c r="AZ67">
        <v>0</v>
      </c>
      <c r="BA67">
        <v>73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ROUND(Y67*Source!I89,9)</f>
        <v>0</v>
      </c>
      <c r="CY67">
        <f t="shared" si="31"/>
        <v>84823.88</v>
      </c>
      <c r="CZ67">
        <f t="shared" si="32"/>
        <v>7982.5</v>
      </c>
      <c r="DA67">
        <f t="shared" si="33"/>
        <v>9.83</v>
      </c>
      <c r="DB67">
        <f t="shared" si="34"/>
        <v>0.32</v>
      </c>
      <c r="DC67">
        <f t="shared" si="35"/>
        <v>0</v>
      </c>
      <c r="DD67" t="s">
        <v>3</v>
      </c>
      <c r="DE67" t="s">
        <v>3</v>
      </c>
      <c r="DF67">
        <f t="shared" si="36"/>
        <v>0</v>
      </c>
      <c r="DG67">
        <f t="shared" si="37"/>
        <v>0</v>
      </c>
      <c r="DH67">
        <f t="shared" si="38"/>
        <v>0</v>
      </c>
      <c r="DI67">
        <f t="shared" si="40"/>
        <v>0</v>
      </c>
      <c r="DJ67">
        <f t="shared" si="39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ROW(Source!A89)</f>
        <v>89</v>
      </c>
      <c r="B68">
        <v>59916605</v>
      </c>
      <c r="C68">
        <v>59916935</v>
      </c>
      <c r="D68">
        <v>34567270</v>
      </c>
      <c r="E68">
        <v>1</v>
      </c>
      <c r="F68">
        <v>1</v>
      </c>
      <c r="G68">
        <v>34498994</v>
      </c>
      <c r="H68">
        <v>3</v>
      </c>
      <c r="I68" t="s">
        <v>323</v>
      </c>
      <c r="J68" t="s">
        <v>324</v>
      </c>
      <c r="K68" t="s">
        <v>325</v>
      </c>
      <c r="L68">
        <v>1356</v>
      </c>
      <c r="N68">
        <v>1010</v>
      </c>
      <c r="O68" t="s">
        <v>326</v>
      </c>
      <c r="P68" t="s">
        <v>326</v>
      </c>
      <c r="Q68">
        <v>1000</v>
      </c>
      <c r="W68">
        <v>0</v>
      </c>
      <c r="X68">
        <v>833010814</v>
      </c>
      <c r="Y68">
        <f t="shared" si="30"/>
        <v>4.0999999999999999E-4</v>
      </c>
      <c r="AA68">
        <v>1729.99</v>
      </c>
      <c r="AB68">
        <v>0</v>
      </c>
      <c r="AC68">
        <v>0</v>
      </c>
      <c r="AD68">
        <v>0</v>
      </c>
      <c r="AE68">
        <v>226.68</v>
      </c>
      <c r="AF68">
        <v>0</v>
      </c>
      <c r="AG68">
        <v>0</v>
      </c>
      <c r="AH68">
        <v>0</v>
      </c>
      <c r="AI68">
        <v>7.06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4.0999999999999999E-4</v>
      </c>
      <c r="AU68" t="s">
        <v>3</v>
      </c>
      <c r="AV68">
        <v>0</v>
      </c>
      <c r="AW68">
        <v>2</v>
      </c>
      <c r="AX68">
        <v>59916955</v>
      </c>
      <c r="AY68">
        <v>1</v>
      </c>
      <c r="AZ68">
        <v>0</v>
      </c>
      <c r="BA68">
        <v>74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ROUND(Y68*Source!I89,9)</f>
        <v>0</v>
      </c>
      <c r="CY68">
        <f t="shared" si="31"/>
        <v>1729.99</v>
      </c>
      <c r="CZ68">
        <f t="shared" si="32"/>
        <v>226.68</v>
      </c>
      <c r="DA68">
        <f t="shared" si="33"/>
        <v>7.06</v>
      </c>
      <c r="DB68">
        <f t="shared" si="34"/>
        <v>0.09</v>
      </c>
      <c r="DC68">
        <f t="shared" si="35"/>
        <v>0</v>
      </c>
      <c r="DD68" t="s">
        <v>3</v>
      </c>
      <c r="DE68" t="s">
        <v>3</v>
      </c>
      <c r="DF68">
        <f t="shared" si="36"/>
        <v>0</v>
      </c>
      <c r="DG68">
        <f t="shared" si="37"/>
        <v>0</v>
      </c>
      <c r="DH68">
        <f t="shared" si="38"/>
        <v>0</v>
      </c>
      <c r="DI68">
        <f t="shared" si="40"/>
        <v>0</v>
      </c>
      <c r="DJ68">
        <f t="shared" si="39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ROW(Source!A89)</f>
        <v>89</v>
      </c>
      <c r="B69">
        <v>59916605</v>
      </c>
      <c r="C69">
        <v>59916935</v>
      </c>
      <c r="D69">
        <v>34567651</v>
      </c>
      <c r="E69">
        <v>1</v>
      </c>
      <c r="F69">
        <v>1</v>
      </c>
      <c r="G69">
        <v>34498994</v>
      </c>
      <c r="H69">
        <v>3</v>
      </c>
      <c r="I69" t="s">
        <v>327</v>
      </c>
      <c r="J69" t="s">
        <v>328</v>
      </c>
      <c r="K69" t="s">
        <v>329</v>
      </c>
      <c r="L69">
        <v>1301</v>
      </c>
      <c r="N69">
        <v>1003</v>
      </c>
      <c r="O69" t="s">
        <v>77</v>
      </c>
      <c r="P69" t="s">
        <v>77</v>
      </c>
      <c r="Q69">
        <v>1</v>
      </c>
      <c r="W69">
        <v>0</v>
      </c>
      <c r="X69">
        <v>-823101399</v>
      </c>
      <c r="Y69">
        <f t="shared" si="30"/>
        <v>0.96</v>
      </c>
      <c r="AA69">
        <v>5.0999999999999996</v>
      </c>
      <c r="AB69">
        <v>0</v>
      </c>
      <c r="AC69">
        <v>0</v>
      </c>
      <c r="AD69">
        <v>0</v>
      </c>
      <c r="AE69">
        <v>0.7</v>
      </c>
      <c r="AF69">
        <v>0</v>
      </c>
      <c r="AG69">
        <v>0</v>
      </c>
      <c r="AH69">
        <v>0</v>
      </c>
      <c r="AI69">
        <v>6.74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0.96</v>
      </c>
      <c r="AU69" t="s">
        <v>3</v>
      </c>
      <c r="AV69">
        <v>0</v>
      </c>
      <c r="AW69">
        <v>2</v>
      </c>
      <c r="AX69">
        <v>59916956</v>
      </c>
      <c r="AY69">
        <v>1</v>
      </c>
      <c r="AZ69">
        <v>0</v>
      </c>
      <c r="BA69">
        <v>75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ROUND(Y69*Source!I89,9)</f>
        <v>0</v>
      </c>
      <c r="CY69">
        <f t="shared" si="31"/>
        <v>5.0999999999999996</v>
      </c>
      <c r="CZ69">
        <f t="shared" si="32"/>
        <v>0.7</v>
      </c>
      <c r="DA69">
        <f t="shared" si="33"/>
        <v>6.74</v>
      </c>
      <c r="DB69">
        <f t="shared" si="34"/>
        <v>0.67</v>
      </c>
      <c r="DC69">
        <f t="shared" si="35"/>
        <v>0</v>
      </c>
      <c r="DD69" t="s">
        <v>3</v>
      </c>
      <c r="DE69" t="s">
        <v>3</v>
      </c>
      <c r="DF69">
        <f t="shared" si="36"/>
        <v>0</v>
      </c>
      <c r="DG69">
        <f t="shared" si="37"/>
        <v>0</v>
      </c>
      <c r="DH69">
        <f t="shared" si="38"/>
        <v>0</v>
      </c>
      <c r="DI69">
        <f t="shared" si="40"/>
        <v>0</v>
      </c>
      <c r="DJ69">
        <f t="shared" si="39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ROW(Source!A89)</f>
        <v>89</v>
      </c>
      <c r="B70">
        <v>59916605</v>
      </c>
      <c r="C70">
        <v>59916935</v>
      </c>
      <c r="D70">
        <v>34567649</v>
      </c>
      <c r="E70">
        <v>1</v>
      </c>
      <c r="F70">
        <v>1</v>
      </c>
      <c r="G70">
        <v>34498994</v>
      </c>
      <c r="H70">
        <v>3</v>
      </c>
      <c r="I70" t="s">
        <v>330</v>
      </c>
      <c r="J70" t="s">
        <v>331</v>
      </c>
      <c r="K70" t="s">
        <v>332</v>
      </c>
      <c r="L70">
        <v>1356</v>
      </c>
      <c r="N70">
        <v>1010</v>
      </c>
      <c r="O70" t="s">
        <v>326</v>
      </c>
      <c r="P70" t="s">
        <v>326</v>
      </c>
      <c r="Q70">
        <v>1000</v>
      </c>
      <c r="W70">
        <v>0</v>
      </c>
      <c r="X70">
        <v>-402432771</v>
      </c>
      <c r="Y70">
        <f t="shared" si="30"/>
        <v>8.3199999999999993E-3</v>
      </c>
      <c r="AA70">
        <v>229.8</v>
      </c>
      <c r="AB70">
        <v>0</v>
      </c>
      <c r="AC70">
        <v>0</v>
      </c>
      <c r="AD70">
        <v>0</v>
      </c>
      <c r="AE70">
        <v>6.44</v>
      </c>
      <c r="AF70">
        <v>0</v>
      </c>
      <c r="AG70">
        <v>0</v>
      </c>
      <c r="AH70">
        <v>0</v>
      </c>
      <c r="AI70">
        <v>33.01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8.3199999999999993E-3</v>
      </c>
      <c r="AU70" t="s">
        <v>3</v>
      </c>
      <c r="AV70">
        <v>0</v>
      </c>
      <c r="AW70">
        <v>2</v>
      </c>
      <c r="AX70">
        <v>59916957</v>
      </c>
      <c r="AY70">
        <v>1</v>
      </c>
      <c r="AZ70">
        <v>0</v>
      </c>
      <c r="BA70">
        <v>76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ROUND(Y70*Source!I89,9)</f>
        <v>0</v>
      </c>
      <c r="CY70">
        <f t="shared" si="31"/>
        <v>229.8</v>
      </c>
      <c r="CZ70">
        <f t="shared" si="32"/>
        <v>6.44</v>
      </c>
      <c r="DA70">
        <f t="shared" si="33"/>
        <v>33.01</v>
      </c>
      <c r="DB70">
        <f t="shared" si="34"/>
        <v>0.05</v>
      </c>
      <c r="DC70">
        <f t="shared" si="35"/>
        <v>0</v>
      </c>
      <c r="DD70" t="s">
        <v>3</v>
      </c>
      <c r="DE70" t="s">
        <v>3</v>
      </c>
      <c r="DF70">
        <f t="shared" si="36"/>
        <v>0</v>
      </c>
      <c r="DG70">
        <f t="shared" si="37"/>
        <v>0</v>
      </c>
      <c r="DH70">
        <f t="shared" si="38"/>
        <v>0</v>
      </c>
      <c r="DI70">
        <f t="shared" si="40"/>
        <v>0</v>
      </c>
      <c r="DJ70">
        <f t="shared" si="39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ROW(Source!A92)</f>
        <v>92</v>
      </c>
      <c r="B71">
        <v>59916605</v>
      </c>
      <c r="C71">
        <v>59916962</v>
      </c>
      <c r="D71">
        <v>34499000</v>
      </c>
      <c r="E71">
        <v>34498994</v>
      </c>
      <c r="F71">
        <v>1</v>
      </c>
      <c r="G71">
        <v>34498994</v>
      </c>
      <c r="H71">
        <v>1</v>
      </c>
      <c r="I71" t="s">
        <v>236</v>
      </c>
      <c r="J71" t="s">
        <v>3</v>
      </c>
      <c r="K71" t="s">
        <v>237</v>
      </c>
      <c r="L71">
        <v>1191</v>
      </c>
      <c r="N71">
        <v>1013</v>
      </c>
      <c r="O71" t="s">
        <v>238</v>
      </c>
      <c r="P71" t="s">
        <v>238</v>
      </c>
      <c r="Q71">
        <v>1</v>
      </c>
      <c r="W71">
        <v>0</v>
      </c>
      <c r="X71">
        <v>476480486</v>
      </c>
      <c r="Y71">
        <f>(AT71*1.1)</f>
        <v>27.280000000000005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24.8</v>
      </c>
      <c r="AU71" t="s">
        <v>44</v>
      </c>
      <c r="AV71">
        <v>1</v>
      </c>
      <c r="AW71">
        <v>2</v>
      </c>
      <c r="AX71">
        <v>59916974</v>
      </c>
      <c r="AY71">
        <v>1</v>
      </c>
      <c r="AZ71">
        <v>0</v>
      </c>
      <c r="BA71">
        <v>79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ROUND(AT71*Source!I92*AH71*AL71,2)</f>
        <v>0</v>
      </c>
      <c r="CV71">
        <f>ROUND(Y71*Source!I92,9)</f>
        <v>12.398759999999999</v>
      </c>
      <c r="CW71">
        <v>0</v>
      </c>
      <c r="CX71">
        <f>ROUND(Y71*Source!I92,9)</f>
        <v>12.398759999999999</v>
      </c>
      <c r="CY71">
        <f>AD71</f>
        <v>0</v>
      </c>
      <c r="CZ71">
        <f>AH71</f>
        <v>0</v>
      </c>
      <c r="DA71">
        <f>AL71</f>
        <v>1</v>
      </c>
      <c r="DB71">
        <f>ROUND((ROUND(AT71*CZ71,2)*1.1),6)</f>
        <v>0</v>
      </c>
      <c r="DC71">
        <f>ROUND((ROUND(AT71*AG71,2)*1.1),6)</f>
        <v>0</v>
      </c>
      <c r="DD71" t="s">
        <v>3</v>
      </c>
      <c r="DE71" t="s">
        <v>3</v>
      </c>
      <c r="DF71">
        <f>ROUND(ROUND(AE71,2)*CX71,2)</f>
        <v>0</v>
      </c>
      <c r="DG71">
        <f t="shared" si="37"/>
        <v>0</v>
      </c>
      <c r="DH71">
        <f t="shared" si="38"/>
        <v>0</v>
      </c>
      <c r="DI71">
        <f t="shared" si="40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ROW(Source!A92)</f>
        <v>92</v>
      </c>
      <c r="B72">
        <v>59916605</v>
      </c>
      <c r="C72">
        <v>59916962</v>
      </c>
      <c r="D72">
        <v>34579212</v>
      </c>
      <c r="E72">
        <v>1</v>
      </c>
      <c r="F72">
        <v>1</v>
      </c>
      <c r="G72">
        <v>34498994</v>
      </c>
      <c r="H72">
        <v>2</v>
      </c>
      <c r="I72" t="s">
        <v>302</v>
      </c>
      <c r="J72" t="s">
        <v>303</v>
      </c>
      <c r="K72" t="s">
        <v>304</v>
      </c>
      <c r="L72">
        <v>1368</v>
      </c>
      <c r="N72">
        <v>1011</v>
      </c>
      <c r="O72" t="s">
        <v>242</v>
      </c>
      <c r="P72" t="s">
        <v>242</v>
      </c>
      <c r="Q72">
        <v>1</v>
      </c>
      <c r="W72">
        <v>0</v>
      </c>
      <c r="X72">
        <v>-1440889904</v>
      </c>
      <c r="Y72">
        <f>(AT72*1.1)</f>
        <v>1.639</v>
      </c>
      <c r="AA72">
        <v>0</v>
      </c>
      <c r="AB72">
        <v>1348.64</v>
      </c>
      <c r="AC72">
        <v>643.91999999999996</v>
      </c>
      <c r="AD72">
        <v>0</v>
      </c>
      <c r="AE72">
        <v>0</v>
      </c>
      <c r="AF72">
        <v>83.1</v>
      </c>
      <c r="AG72">
        <v>12.62</v>
      </c>
      <c r="AH72">
        <v>0</v>
      </c>
      <c r="AI72">
        <v>1</v>
      </c>
      <c r="AJ72">
        <v>15.21</v>
      </c>
      <c r="AK72">
        <v>47.82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1.49</v>
      </c>
      <c r="AU72" t="s">
        <v>44</v>
      </c>
      <c r="AV72">
        <v>0</v>
      </c>
      <c r="AW72">
        <v>2</v>
      </c>
      <c r="AX72">
        <v>59916975</v>
      </c>
      <c r="AY72">
        <v>1</v>
      </c>
      <c r="AZ72">
        <v>0</v>
      </c>
      <c r="BA72">
        <v>80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ROUND(Y72*Source!I92*DO72,9)</f>
        <v>0</v>
      </c>
      <c r="CX72">
        <f>ROUND(Y72*Source!I92,9)</f>
        <v>0.74492550000000002</v>
      </c>
      <c r="CY72">
        <f>AB72</f>
        <v>1348.64</v>
      </c>
      <c r="CZ72">
        <f>AF72</f>
        <v>83.1</v>
      </c>
      <c r="DA72">
        <f>AJ72</f>
        <v>15.21</v>
      </c>
      <c r="DB72">
        <f>ROUND((ROUND(AT72*CZ72,2)*1.1),6)</f>
        <v>136.202</v>
      </c>
      <c r="DC72">
        <f>ROUND((ROUND(AT72*AG72,2)*1.1),6)</f>
        <v>20.68</v>
      </c>
      <c r="DD72" t="s">
        <v>3</v>
      </c>
      <c r="DE72" t="s">
        <v>3</v>
      </c>
      <c r="DF72">
        <f>ROUND(ROUND(AE72,2)*CX72,2)</f>
        <v>0</v>
      </c>
      <c r="DG72">
        <f>ROUND(ROUND(AF72*AJ72,2)*CX72,2)</f>
        <v>941.55</v>
      </c>
      <c r="DH72">
        <f>ROUND(ROUND(AG72*AK72,2)*CX72,2)</f>
        <v>449.56</v>
      </c>
      <c r="DI72">
        <f t="shared" si="40"/>
        <v>0</v>
      </c>
      <c r="DJ72">
        <f>DG72</f>
        <v>941.55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ROW(Source!A92)</f>
        <v>92</v>
      </c>
      <c r="B73">
        <v>59916605</v>
      </c>
      <c r="C73">
        <v>59916962</v>
      </c>
      <c r="D73">
        <v>34579848</v>
      </c>
      <c r="E73">
        <v>1</v>
      </c>
      <c r="F73">
        <v>1</v>
      </c>
      <c r="G73">
        <v>34498994</v>
      </c>
      <c r="H73">
        <v>2</v>
      </c>
      <c r="I73" t="s">
        <v>308</v>
      </c>
      <c r="J73" t="s">
        <v>309</v>
      </c>
      <c r="K73" t="s">
        <v>310</v>
      </c>
      <c r="L73">
        <v>1368</v>
      </c>
      <c r="N73">
        <v>1011</v>
      </c>
      <c r="O73" t="s">
        <v>242</v>
      </c>
      <c r="P73" t="s">
        <v>242</v>
      </c>
      <c r="Q73">
        <v>1</v>
      </c>
      <c r="W73">
        <v>0</v>
      </c>
      <c r="X73">
        <v>-119259197</v>
      </c>
      <c r="Y73">
        <f>(AT73*1.1)</f>
        <v>6.0830000000000011</v>
      </c>
      <c r="AA73">
        <v>0</v>
      </c>
      <c r="AB73">
        <v>6.61</v>
      </c>
      <c r="AC73">
        <v>0</v>
      </c>
      <c r="AD73">
        <v>0</v>
      </c>
      <c r="AE73">
        <v>0</v>
      </c>
      <c r="AF73">
        <v>0.73</v>
      </c>
      <c r="AG73">
        <v>0</v>
      </c>
      <c r="AH73">
        <v>0</v>
      </c>
      <c r="AI73">
        <v>1</v>
      </c>
      <c r="AJ73">
        <v>8.48</v>
      </c>
      <c r="AK73">
        <v>47.82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5.53</v>
      </c>
      <c r="AU73" t="s">
        <v>44</v>
      </c>
      <c r="AV73">
        <v>0</v>
      </c>
      <c r="AW73">
        <v>2</v>
      </c>
      <c r="AX73">
        <v>59916976</v>
      </c>
      <c r="AY73">
        <v>1</v>
      </c>
      <c r="AZ73">
        <v>0</v>
      </c>
      <c r="BA73">
        <v>81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ROUND(Y73*Source!I92*DO73,9)</f>
        <v>0</v>
      </c>
      <c r="CX73">
        <f>ROUND(Y73*Source!I92,9)</f>
        <v>2.7647235000000001</v>
      </c>
      <c r="CY73">
        <f>AB73</f>
        <v>6.61</v>
      </c>
      <c r="CZ73">
        <f>AF73</f>
        <v>0.73</v>
      </c>
      <c r="DA73">
        <f>AJ73</f>
        <v>8.48</v>
      </c>
      <c r="DB73">
        <f>ROUND((ROUND(AT73*CZ73,2)*1.1),6)</f>
        <v>4.444</v>
      </c>
      <c r="DC73">
        <f>ROUND((ROUND(AT73*AG73,2)*1.1),6)</f>
        <v>0</v>
      </c>
      <c r="DD73" t="s">
        <v>3</v>
      </c>
      <c r="DE73" t="s">
        <v>3</v>
      </c>
      <c r="DF73">
        <f>ROUND(ROUND(AE73,2)*CX73,2)</f>
        <v>0</v>
      </c>
      <c r="DG73">
        <f>ROUND(ROUND(AF73*AJ73,2)*CX73,2)</f>
        <v>17.11</v>
      </c>
      <c r="DH73">
        <f>ROUND(ROUND(AG73*AK73,2)*CX73,2)</f>
        <v>0</v>
      </c>
      <c r="DI73">
        <f t="shared" si="40"/>
        <v>0</v>
      </c>
      <c r="DJ73">
        <f>DG73</f>
        <v>17.11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ROW(Source!A92)</f>
        <v>92</v>
      </c>
      <c r="B74">
        <v>59916605</v>
      </c>
      <c r="C74">
        <v>59916962</v>
      </c>
      <c r="D74">
        <v>35968241</v>
      </c>
      <c r="E74">
        <v>1</v>
      </c>
      <c r="F74">
        <v>1</v>
      </c>
      <c r="G74">
        <v>34498994</v>
      </c>
      <c r="H74">
        <v>2</v>
      </c>
      <c r="I74" t="s">
        <v>333</v>
      </c>
      <c r="J74" t="s">
        <v>334</v>
      </c>
      <c r="K74" t="s">
        <v>335</v>
      </c>
      <c r="L74">
        <v>1368</v>
      </c>
      <c r="N74">
        <v>1011</v>
      </c>
      <c r="O74" t="s">
        <v>242</v>
      </c>
      <c r="P74" t="s">
        <v>242</v>
      </c>
      <c r="Q74">
        <v>1</v>
      </c>
      <c r="W74">
        <v>0</v>
      </c>
      <c r="X74">
        <v>526760848</v>
      </c>
      <c r="Y74">
        <f>(AT74*1.1)</f>
        <v>5.6539999999999999</v>
      </c>
      <c r="AA74">
        <v>0</v>
      </c>
      <c r="AB74">
        <v>39.31</v>
      </c>
      <c r="AC74">
        <v>0</v>
      </c>
      <c r="AD74">
        <v>0</v>
      </c>
      <c r="AE74">
        <v>0</v>
      </c>
      <c r="AF74">
        <v>4</v>
      </c>
      <c r="AG74">
        <v>0</v>
      </c>
      <c r="AH74">
        <v>0</v>
      </c>
      <c r="AI74">
        <v>1</v>
      </c>
      <c r="AJ74">
        <v>9.2100000000000009</v>
      </c>
      <c r="AK74">
        <v>47.82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5.14</v>
      </c>
      <c r="AU74" t="s">
        <v>44</v>
      </c>
      <c r="AV74">
        <v>0</v>
      </c>
      <c r="AW74">
        <v>2</v>
      </c>
      <c r="AX74">
        <v>59916977</v>
      </c>
      <c r="AY74">
        <v>1</v>
      </c>
      <c r="AZ74">
        <v>0</v>
      </c>
      <c r="BA74">
        <v>82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ROUND(Y74*Source!I92*DO74,9)</f>
        <v>0</v>
      </c>
      <c r="CX74">
        <f>ROUND(Y74*Source!I92,9)</f>
        <v>2.5697429999999999</v>
      </c>
      <c r="CY74">
        <f>AB74</f>
        <v>39.31</v>
      </c>
      <c r="CZ74">
        <f>AF74</f>
        <v>4</v>
      </c>
      <c r="DA74">
        <f>AJ74</f>
        <v>9.2100000000000009</v>
      </c>
      <c r="DB74">
        <f>ROUND((ROUND(AT74*CZ74,2)*1.1),6)</f>
        <v>22.616</v>
      </c>
      <c r="DC74">
        <f>ROUND((ROUND(AT74*AG74,2)*1.1),6)</f>
        <v>0</v>
      </c>
      <c r="DD74" t="s">
        <v>3</v>
      </c>
      <c r="DE74" t="s">
        <v>3</v>
      </c>
      <c r="DF74">
        <f>ROUND(ROUND(AE74,2)*CX74,2)</f>
        <v>0</v>
      </c>
      <c r="DG74">
        <f>ROUND(ROUND(AF74*AJ74,2)*CX74,2)</f>
        <v>94.67</v>
      </c>
      <c r="DH74">
        <f>ROUND(ROUND(AG74*AK74,2)*CX74,2)</f>
        <v>0</v>
      </c>
      <c r="DI74">
        <f t="shared" si="40"/>
        <v>0</v>
      </c>
      <c r="DJ74">
        <f>DG74</f>
        <v>94.67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ROW(Source!A92)</f>
        <v>92</v>
      </c>
      <c r="B75">
        <v>59916605</v>
      </c>
      <c r="C75">
        <v>59916962</v>
      </c>
      <c r="D75">
        <v>34557976</v>
      </c>
      <c r="E75">
        <v>1</v>
      </c>
      <c r="F75">
        <v>1</v>
      </c>
      <c r="G75">
        <v>34498994</v>
      </c>
      <c r="H75">
        <v>3</v>
      </c>
      <c r="I75" t="s">
        <v>311</v>
      </c>
      <c r="J75" t="s">
        <v>312</v>
      </c>
      <c r="K75" t="s">
        <v>313</v>
      </c>
      <c r="L75">
        <v>1348</v>
      </c>
      <c r="N75">
        <v>1009</v>
      </c>
      <c r="O75" t="s">
        <v>292</v>
      </c>
      <c r="P75" t="s">
        <v>292</v>
      </c>
      <c r="Q75">
        <v>1000</v>
      </c>
      <c r="W75">
        <v>0</v>
      </c>
      <c r="X75">
        <v>852257746</v>
      </c>
      <c r="Y75">
        <f t="shared" ref="Y75:Y81" si="41">AT75</f>
        <v>6.0000000000000002E-5</v>
      </c>
      <c r="AA75">
        <v>42778.76</v>
      </c>
      <c r="AB75">
        <v>0</v>
      </c>
      <c r="AC75">
        <v>0</v>
      </c>
      <c r="AD75">
        <v>0</v>
      </c>
      <c r="AE75">
        <v>11242.42</v>
      </c>
      <c r="AF75">
        <v>0</v>
      </c>
      <c r="AG75">
        <v>0</v>
      </c>
      <c r="AH75">
        <v>0</v>
      </c>
      <c r="AI75">
        <v>3.52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6.0000000000000002E-5</v>
      </c>
      <c r="AU75" t="s">
        <v>3</v>
      </c>
      <c r="AV75">
        <v>0</v>
      </c>
      <c r="AW75">
        <v>2</v>
      </c>
      <c r="AX75">
        <v>59916978</v>
      </c>
      <c r="AY75">
        <v>1</v>
      </c>
      <c r="AZ75">
        <v>0</v>
      </c>
      <c r="BA75">
        <v>83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ROUND(Y75*Source!I92,9)</f>
        <v>2.7270000000000001E-5</v>
      </c>
      <c r="CY75">
        <f t="shared" ref="CY75:CY81" si="42">AA75</f>
        <v>42778.76</v>
      </c>
      <c r="CZ75">
        <f t="shared" ref="CZ75:CZ81" si="43">AE75</f>
        <v>11242.42</v>
      </c>
      <c r="DA75">
        <f t="shared" ref="DA75:DA81" si="44">AI75</f>
        <v>3.52</v>
      </c>
      <c r="DB75">
        <f t="shared" ref="DB75:DB81" si="45">ROUND(ROUND(AT75*CZ75,2),6)</f>
        <v>0.67</v>
      </c>
      <c r="DC75">
        <f t="shared" ref="DC75:DC81" si="46">ROUND(ROUND(AT75*AG75,2),6)</f>
        <v>0</v>
      </c>
      <c r="DD75" t="s">
        <v>3</v>
      </c>
      <c r="DE75" t="s">
        <v>3</v>
      </c>
      <c r="DF75">
        <f t="shared" ref="DF75:DF81" si="47">ROUND(ROUND(AE75*AI75,2)*CX75,2)</f>
        <v>1.08</v>
      </c>
      <c r="DG75">
        <f t="shared" ref="DG75:DG82" si="48">ROUND(ROUND(AF75,2)*CX75,2)</f>
        <v>0</v>
      </c>
      <c r="DH75">
        <f t="shared" ref="DH75:DH82" si="49">ROUND(ROUND(AG75,2)*CX75,2)</f>
        <v>0</v>
      </c>
      <c r="DI75">
        <f t="shared" si="40"/>
        <v>0</v>
      </c>
      <c r="DJ75">
        <f t="shared" ref="DJ75:DJ81" si="50">DF75</f>
        <v>1.08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ROW(Source!A92)</f>
        <v>92</v>
      </c>
      <c r="B76">
        <v>59916605</v>
      </c>
      <c r="C76">
        <v>59916962</v>
      </c>
      <c r="D76">
        <v>51465426</v>
      </c>
      <c r="E76">
        <v>1</v>
      </c>
      <c r="F76">
        <v>1</v>
      </c>
      <c r="G76">
        <v>34498994</v>
      </c>
      <c r="H76">
        <v>3</v>
      </c>
      <c r="I76" t="s">
        <v>314</v>
      </c>
      <c r="J76" t="s">
        <v>315</v>
      </c>
      <c r="K76" t="s">
        <v>316</v>
      </c>
      <c r="L76">
        <v>1346</v>
      </c>
      <c r="N76">
        <v>1009</v>
      </c>
      <c r="O76" t="s">
        <v>270</v>
      </c>
      <c r="P76" t="s">
        <v>270</v>
      </c>
      <c r="Q76">
        <v>1</v>
      </c>
      <c r="W76">
        <v>0</v>
      </c>
      <c r="X76">
        <v>-1425618595</v>
      </c>
      <c r="Y76">
        <f t="shared" si="41"/>
        <v>0.8</v>
      </c>
      <c r="AA76">
        <v>212.24</v>
      </c>
      <c r="AB76">
        <v>0</v>
      </c>
      <c r="AC76">
        <v>0</v>
      </c>
      <c r="AD76">
        <v>0</v>
      </c>
      <c r="AE76">
        <v>25.8</v>
      </c>
      <c r="AF76">
        <v>0</v>
      </c>
      <c r="AG76">
        <v>0</v>
      </c>
      <c r="AH76">
        <v>0</v>
      </c>
      <c r="AI76">
        <v>7.61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0.8</v>
      </c>
      <c r="AU76" t="s">
        <v>3</v>
      </c>
      <c r="AV76">
        <v>0</v>
      </c>
      <c r="AW76">
        <v>2</v>
      </c>
      <c r="AX76">
        <v>59916979</v>
      </c>
      <c r="AY76">
        <v>1</v>
      </c>
      <c r="AZ76">
        <v>0</v>
      </c>
      <c r="BA76">
        <v>84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ROUND(Y76*Source!I92,9)</f>
        <v>0.36359999999999998</v>
      </c>
      <c r="CY76">
        <f t="shared" si="42"/>
        <v>212.24</v>
      </c>
      <c r="CZ76">
        <f t="shared" si="43"/>
        <v>25.8</v>
      </c>
      <c r="DA76">
        <f t="shared" si="44"/>
        <v>7.61</v>
      </c>
      <c r="DB76">
        <f t="shared" si="45"/>
        <v>20.64</v>
      </c>
      <c r="DC76">
        <f t="shared" si="46"/>
        <v>0</v>
      </c>
      <c r="DD76" t="s">
        <v>3</v>
      </c>
      <c r="DE76" t="s">
        <v>3</v>
      </c>
      <c r="DF76">
        <f t="shared" si="47"/>
        <v>71.39</v>
      </c>
      <c r="DG76">
        <f t="shared" si="48"/>
        <v>0</v>
      </c>
      <c r="DH76">
        <f t="shared" si="49"/>
        <v>0</v>
      </c>
      <c r="DI76">
        <f t="shared" si="40"/>
        <v>0</v>
      </c>
      <c r="DJ76">
        <f t="shared" si="50"/>
        <v>71.39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ROW(Source!A92)</f>
        <v>92</v>
      </c>
      <c r="B77">
        <v>59916605</v>
      </c>
      <c r="C77">
        <v>59916962</v>
      </c>
      <c r="D77">
        <v>34557604</v>
      </c>
      <c r="E77">
        <v>1</v>
      </c>
      <c r="F77">
        <v>1</v>
      </c>
      <c r="G77">
        <v>34498994</v>
      </c>
      <c r="H77">
        <v>3</v>
      </c>
      <c r="I77" t="s">
        <v>317</v>
      </c>
      <c r="J77" t="s">
        <v>318</v>
      </c>
      <c r="K77" t="s">
        <v>319</v>
      </c>
      <c r="L77">
        <v>1348</v>
      </c>
      <c r="N77">
        <v>1009</v>
      </c>
      <c r="O77" t="s">
        <v>292</v>
      </c>
      <c r="P77" t="s">
        <v>292</v>
      </c>
      <c r="Q77">
        <v>1000</v>
      </c>
      <c r="W77">
        <v>0</v>
      </c>
      <c r="X77">
        <v>1488995423</v>
      </c>
      <c r="Y77">
        <f t="shared" si="41"/>
        <v>5.0000000000000001E-4</v>
      </c>
      <c r="AA77">
        <v>1617949.24</v>
      </c>
      <c r="AB77">
        <v>0</v>
      </c>
      <c r="AC77">
        <v>0</v>
      </c>
      <c r="AD77">
        <v>0</v>
      </c>
      <c r="AE77">
        <v>60966</v>
      </c>
      <c r="AF77">
        <v>0</v>
      </c>
      <c r="AG77">
        <v>0</v>
      </c>
      <c r="AH77">
        <v>0</v>
      </c>
      <c r="AI77">
        <v>24.55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5.0000000000000001E-4</v>
      </c>
      <c r="AU77" t="s">
        <v>3</v>
      </c>
      <c r="AV77">
        <v>0</v>
      </c>
      <c r="AW77">
        <v>2</v>
      </c>
      <c r="AX77">
        <v>59916980</v>
      </c>
      <c r="AY77">
        <v>1</v>
      </c>
      <c r="AZ77">
        <v>0</v>
      </c>
      <c r="BA77">
        <v>85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ROUND(Y77*Source!I92,9)</f>
        <v>2.2724999999999999E-4</v>
      </c>
      <c r="CY77">
        <f t="shared" si="42"/>
        <v>1617949.24</v>
      </c>
      <c r="CZ77">
        <f t="shared" si="43"/>
        <v>60966</v>
      </c>
      <c r="DA77">
        <f t="shared" si="44"/>
        <v>24.55</v>
      </c>
      <c r="DB77">
        <f t="shared" si="45"/>
        <v>30.48</v>
      </c>
      <c r="DC77">
        <f t="shared" si="46"/>
        <v>0</v>
      </c>
      <c r="DD77" t="s">
        <v>3</v>
      </c>
      <c r="DE77" t="s">
        <v>3</v>
      </c>
      <c r="DF77">
        <f t="shared" si="47"/>
        <v>340.13</v>
      </c>
      <c r="DG77">
        <f t="shared" si="48"/>
        <v>0</v>
      </c>
      <c r="DH77">
        <f t="shared" si="49"/>
        <v>0</v>
      </c>
      <c r="DI77">
        <f t="shared" si="40"/>
        <v>0</v>
      </c>
      <c r="DJ77">
        <f t="shared" si="50"/>
        <v>340.13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ROW(Source!A92)</f>
        <v>92</v>
      </c>
      <c r="B78">
        <v>59916605</v>
      </c>
      <c r="C78">
        <v>59916962</v>
      </c>
      <c r="D78">
        <v>34557581</v>
      </c>
      <c r="E78">
        <v>1</v>
      </c>
      <c r="F78">
        <v>1</v>
      </c>
      <c r="G78">
        <v>34498994</v>
      </c>
      <c r="H78">
        <v>3</v>
      </c>
      <c r="I78" t="s">
        <v>320</v>
      </c>
      <c r="J78" t="s">
        <v>321</v>
      </c>
      <c r="K78" t="s">
        <v>322</v>
      </c>
      <c r="L78">
        <v>1348</v>
      </c>
      <c r="N78">
        <v>1009</v>
      </c>
      <c r="O78" t="s">
        <v>292</v>
      </c>
      <c r="P78" t="s">
        <v>292</v>
      </c>
      <c r="Q78">
        <v>1000</v>
      </c>
      <c r="W78">
        <v>0</v>
      </c>
      <c r="X78">
        <v>-391005678</v>
      </c>
      <c r="Y78">
        <f t="shared" si="41"/>
        <v>4.0000000000000003E-5</v>
      </c>
      <c r="AA78">
        <v>84823.88</v>
      </c>
      <c r="AB78">
        <v>0</v>
      </c>
      <c r="AC78">
        <v>0</v>
      </c>
      <c r="AD78">
        <v>0</v>
      </c>
      <c r="AE78">
        <v>7982.5</v>
      </c>
      <c r="AF78">
        <v>0</v>
      </c>
      <c r="AG78">
        <v>0</v>
      </c>
      <c r="AH78">
        <v>0</v>
      </c>
      <c r="AI78">
        <v>9.83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4.0000000000000003E-5</v>
      </c>
      <c r="AU78" t="s">
        <v>3</v>
      </c>
      <c r="AV78">
        <v>0</v>
      </c>
      <c r="AW78">
        <v>2</v>
      </c>
      <c r="AX78">
        <v>59916981</v>
      </c>
      <c r="AY78">
        <v>1</v>
      </c>
      <c r="AZ78">
        <v>0</v>
      </c>
      <c r="BA78">
        <v>86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ROUND(Y78*Source!I92,9)</f>
        <v>1.8179999999999999E-5</v>
      </c>
      <c r="CY78">
        <f t="shared" si="42"/>
        <v>84823.88</v>
      </c>
      <c r="CZ78">
        <f t="shared" si="43"/>
        <v>7982.5</v>
      </c>
      <c r="DA78">
        <f t="shared" si="44"/>
        <v>9.83</v>
      </c>
      <c r="DB78">
        <f t="shared" si="45"/>
        <v>0.32</v>
      </c>
      <c r="DC78">
        <f t="shared" si="46"/>
        <v>0</v>
      </c>
      <c r="DD78" t="s">
        <v>3</v>
      </c>
      <c r="DE78" t="s">
        <v>3</v>
      </c>
      <c r="DF78">
        <f t="shared" si="47"/>
        <v>1.43</v>
      </c>
      <c r="DG78">
        <f t="shared" si="48"/>
        <v>0</v>
      </c>
      <c r="DH78">
        <f t="shared" si="49"/>
        <v>0</v>
      </c>
      <c r="DI78">
        <f t="shared" si="40"/>
        <v>0</v>
      </c>
      <c r="DJ78">
        <f t="shared" si="50"/>
        <v>1.43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ROW(Source!A92)</f>
        <v>92</v>
      </c>
      <c r="B79">
        <v>59916605</v>
      </c>
      <c r="C79">
        <v>59916962</v>
      </c>
      <c r="D79">
        <v>34567270</v>
      </c>
      <c r="E79">
        <v>1</v>
      </c>
      <c r="F79">
        <v>1</v>
      </c>
      <c r="G79">
        <v>34498994</v>
      </c>
      <c r="H79">
        <v>3</v>
      </c>
      <c r="I79" t="s">
        <v>323</v>
      </c>
      <c r="J79" t="s">
        <v>324</v>
      </c>
      <c r="K79" t="s">
        <v>325</v>
      </c>
      <c r="L79">
        <v>1356</v>
      </c>
      <c r="N79">
        <v>1010</v>
      </c>
      <c r="O79" t="s">
        <v>326</v>
      </c>
      <c r="P79" t="s">
        <v>326</v>
      </c>
      <c r="Q79">
        <v>1000</v>
      </c>
      <c r="W79">
        <v>0</v>
      </c>
      <c r="X79">
        <v>833010814</v>
      </c>
      <c r="Y79">
        <f t="shared" si="41"/>
        <v>4.0999999999999999E-4</v>
      </c>
      <c r="AA79">
        <v>1729.99</v>
      </c>
      <c r="AB79">
        <v>0</v>
      </c>
      <c r="AC79">
        <v>0</v>
      </c>
      <c r="AD79">
        <v>0</v>
      </c>
      <c r="AE79">
        <v>226.68</v>
      </c>
      <c r="AF79">
        <v>0</v>
      </c>
      <c r="AG79">
        <v>0</v>
      </c>
      <c r="AH79">
        <v>0</v>
      </c>
      <c r="AI79">
        <v>7.06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4.0999999999999999E-4</v>
      </c>
      <c r="AU79" t="s">
        <v>3</v>
      </c>
      <c r="AV79">
        <v>0</v>
      </c>
      <c r="AW79">
        <v>2</v>
      </c>
      <c r="AX79">
        <v>59916982</v>
      </c>
      <c r="AY79">
        <v>1</v>
      </c>
      <c r="AZ79">
        <v>0</v>
      </c>
      <c r="BA79">
        <v>87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ROUND(Y79*Source!I92,9)</f>
        <v>1.8634500000000001E-4</v>
      </c>
      <c r="CY79">
        <f t="shared" si="42"/>
        <v>1729.99</v>
      </c>
      <c r="CZ79">
        <f t="shared" si="43"/>
        <v>226.68</v>
      </c>
      <c r="DA79">
        <f t="shared" si="44"/>
        <v>7.06</v>
      </c>
      <c r="DB79">
        <f t="shared" si="45"/>
        <v>0.09</v>
      </c>
      <c r="DC79">
        <f t="shared" si="46"/>
        <v>0</v>
      </c>
      <c r="DD79" t="s">
        <v>3</v>
      </c>
      <c r="DE79" t="s">
        <v>3</v>
      </c>
      <c r="DF79">
        <f t="shared" si="47"/>
        <v>0.3</v>
      </c>
      <c r="DG79">
        <f t="shared" si="48"/>
        <v>0</v>
      </c>
      <c r="DH79">
        <f t="shared" si="49"/>
        <v>0</v>
      </c>
      <c r="DI79">
        <f t="shared" si="40"/>
        <v>0</v>
      </c>
      <c r="DJ79">
        <f t="shared" si="50"/>
        <v>0.3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ROW(Source!A92)</f>
        <v>92</v>
      </c>
      <c r="B80">
        <v>59916605</v>
      </c>
      <c r="C80">
        <v>59916962</v>
      </c>
      <c r="D80">
        <v>34567651</v>
      </c>
      <c r="E80">
        <v>1</v>
      </c>
      <c r="F80">
        <v>1</v>
      </c>
      <c r="G80">
        <v>34498994</v>
      </c>
      <c r="H80">
        <v>3</v>
      </c>
      <c r="I80" t="s">
        <v>327</v>
      </c>
      <c r="J80" t="s">
        <v>328</v>
      </c>
      <c r="K80" t="s">
        <v>329</v>
      </c>
      <c r="L80">
        <v>1301</v>
      </c>
      <c r="N80">
        <v>1003</v>
      </c>
      <c r="O80" t="s">
        <v>77</v>
      </c>
      <c r="P80" t="s">
        <v>77</v>
      </c>
      <c r="Q80">
        <v>1</v>
      </c>
      <c r="W80">
        <v>0</v>
      </c>
      <c r="X80">
        <v>-823101399</v>
      </c>
      <c r="Y80">
        <f t="shared" si="41"/>
        <v>0.96</v>
      </c>
      <c r="AA80">
        <v>5.0999999999999996</v>
      </c>
      <c r="AB80">
        <v>0</v>
      </c>
      <c r="AC80">
        <v>0</v>
      </c>
      <c r="AD80">
        <v>0</v>
      </c>
      <c r="AE80">
        <v>0.7</v>
      </c>
      <c r="AF80">
        <v>0</v>
      </c>
      <c r="AG80">
        <v>0</v>
      </c>
      <c r="AH80">
        <v>0</v>
      </c>
      <c r="AI80">
        <v>6.74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0.96</v>
      </c>
      <c r="AU80" t="s">
        <v>3</v>
      </c>
      <c r="AV80">
        <v>0</v>
      </c>
      <c r="AW80">
        <v>2</v>
      </c>
      <c r="AX80">
        <v>59916983</v>
      </c>
      <c r="AY80">
        <v>1</v>
      </c>
      <c r="AZ80">
        <v>0</v>
      </c>
      <c r="BA80">
        <v>88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ROUND(Y80*Source!I92,9)</f>
        <v>0.43631999999999999</v>
      </c>
      <c r="CY80">
        <f t="shared" si="42"/>
        <v>5.0999999999999996</v>
      </c>
      <c r="CZ80">
        <f t="shared" si="43"/>
        <v>0.7</v>
      </c>
      <c r="DA80">
        <f t="shared" si="44"/>
        <v>6.74</v>
      </c>
      <c r="DB80">
        <f t="shared" si="45"/>
        <v>0.67</v>
      </c>
      <c r="DC80">
        <f t="shared" si="46"/>
        <v>0</v>
      </c>
      <c r="DD80" t="s">
        <v>3</v>
      </c>
      <c r="DE80" t="s">
        <v>3</v>
      </c>
      <c r="DF80">
        <f t="shared" si="47"/>
        <v>2.06</v>
      </c>
      <c r="DG80">
        <f t="shared" si="48"/>
        <v>0</v>
      </c>
      <c r="DH80">
        <f t="shared" si="49"/>
        <v>0</v>
      </c>
      <c r="DI80">
        <f t="shared" si="40"/>
        <v>0</v>
      </c>
      <c r="DJ80">
        <f t="shared" si="50"/>
        <v>2.06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ROW(Source!A92)</f>
        <v>92</v>
      </c>
      <c r="B81">
        <v>59916605</v>
      </c>
      <c r="C81">
        <v>59916962</v>
      </c>
      <c r="D81">
        <v>34567649</v>
      </c>
      <c r="E81">
        <v>1</v>
      </c>
      <c r="F81">
        <v>1</v>
      </c>
      <c r="G81">
        <v>34498994</v>
      </c>
      <c r="H81">
        <v>3</v>
      </c>
      <c r="I81" t="s">
        <v>330</v>
      </c>
      <c r="J81" t="s">
        <v>331</v>
      </c>
      <c r="K81" t="s">
        <v>332</v>
      </c>
      <c r="L81">
        <v>1356</v>
      </c>
      <c r="N81">
        <v>1010</v>
      </c>
      <c r="O81" t="s">
        <v>326</v>
      </c>
      <c r="P81" t="s">
        <v>326</v>
      </c>
      <c r="Q81">
        <v>1000</v>
      </c>
      <c r="W81">
        <v>0</v>
      </c>
      <c r="X81">
        <v>-402432771</v>
      </c>
      <c r="Y81">
        <f t="shared" si="41"/>
        <v>8.3199999999999993E-3</v>
      </c>
      <c r="AA81">
        <v>229.8</v>
      </c>
      <c r="AB81">
        <v>0</v>
      </c>
      <c r="AC81">
        <v>0</v>
      </c>
      <c r="AD81">
        <v>0</v>
      </c>
      <c r="AE81">
        <v>6.44</v>
      </c>
      <c r="AF81">
        <v>0</v>
      </c>
      <c r="AG81">
        <v>0</v>
      </c>
      <c r="AH81">
        <v>0</v>
      </c>
      <c r="AI81">
        <v>33.01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8.3199999999999993E-3</v>
      </c>
      <c r="AU81" t="s">
        <v>3</v>
      </c>
      <c r="AV81">
        <v>0</v>
      </c>
      <c r="AW81">
        <v>2</v>
      </c>
      <c r="AX81">
        <v>59916984</v>
      </c>
      <c r="AY81">
        <v>1</v>
      </c>
      <c r="AZ81">
        <v>0</v>
      </c>
      <c r="BA81">
        <v>89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ROUND(Y81*Source!I92,9)</f>
        <v>3.7814400000000001E-3</v>
      </c>
      <c r="CY81">
        <f t="shared" si="42"/>
        <v>229.8</v>
      </c>
      <c r="CZ81">
        <f t="shared" si="43"/>
        <v>6.44</v>
      </c>
      <c r="DA81">
        <f t="shared" si="44"/>
        <v>33.01</v>
      </c>
      <c r="DB81">
        <f t="shared" si="45"/>
        <v>0.05</v>
      </c>
      <c r="DC81">
        <f t="shared" si="46"/>
        <v>0</v>
      </c>
      <c r="DD81" t="s">
        <v>3</v>
      </c>
      <c r="DE81" t="s">
        <v>3</v>
      </c>
      <c r="DF81">
        <f t="shared" si="47"/>
        <v>0.8</v>
      </c>
      <c r="DG81">
        <f t="shared" si="48"/>
        <v>0</v>
      </c>
      <c r="DH81">
        <f t="shared" si="49"/>
        <v>0</v>
      </c>
      <c r="DI81">
        <f t="shared" si="40"/>
        <v>0</v>
      </c>
      <c r="DJ81">
        <f t="shared" si="50"/>
        <v>0.8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ROW(Source!A94)</f>
        <v>94</v>
      </c>
      <c r="B82">
        <v>59916605</v>
      </c>
      <c r="C82">
        <v>59916988</v>
      </c>
      <c r="D82">
        <v>34499000</v>
      </c>
      <c r="E82">
        <v>34498994</v>
      </c>
      <c r="F82">
        <v>1</v>
      </c>
      <c r="G82">
        <v>34498994</v>
      </c>
      <c r="H82">
        <v>1</v>
      </c>
      <c r="I82" t="s">
        <v>236</v>
      </c>
      <c r="J82" t="s">
        <v>3</v>
      </c>
      <c r="K82" t="s">
        <v>237</v>
      </c>
      <c r="L82">
        <v>1191</v>
      </c>
      <c r="N82">
        <v>1013</v>
      </c>
      <c r="O82" t="s">
        <v>238</v>
      </c>
      <c r="P82" t="s">
        <v>238</v>
      </c>
      <c r="Q82">
        <v>1</v>
      </c>
      <c r="W82">
        <v>0</v>
      </c>
      <c r="X82">
        <v>476480486</v>
      </c>
      <c r="Y82">
        <f>(AT82*1.1)</f>
        <v>171.46800000000002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155.88</v>
      </c>
      <c r="AU82" t="s">
        <v>44</v>
      </c>
      <c r="AV82">
        <v>1</v>
      </c>
      <c r="AW82">
        <v>2</v>
      </c>
      <c r="AX82">
        <v>59916998</v>
      </c>
      <c r="AY82">
        <v>1</v>
      </c>
      <c r="AZ82">
        <v>0</v>
      </c>
      <c r="BA82">
        <v>92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ROUND(AT82*Source!I94*AH82*AL82,2)</f>
        <v>0</v>
      </c>
      <c r="CV82">
        <f>ROUND(Y82*Source!I94,9)</f>
        <v>41.152320000000003</v>
      </c>
      <c r="CW82">
        <v>0</v>
      </c>
      <c r="CX82">
        <f>ROUND(Y82*Source!I94,9)</f>
        <v>41.152320000000003</v>
      </c>
      <c r="CY82">
        <f>AD82</f>
        <v>0</v>
      </c>
      <c r="CZ82">
        <f>AH82</f>
        <v>0</v>
      </c>
      <c r="DA82">
        <f>AL82</f>
        <v>1</v>
      </c>
      <c r="DB82">
        <f>ROUND((ROUND(AT82*CZ82,2)*1.1),6)</f>
        <v>0</v>
      </c>
      <c r="DC82">
        <f>ROUND((ROUND(AT82*AG82,2)*1.1),6)</f>
        <v>0</v>
      </c>
      <c r="DD82" t="s">
        <v>3</v>
      </c>
      <c r="DE82" t="s">
        <v>3</v>
      </c>
      <c r="DF82">
        <f>ROUND(ROUND(AE82,2)*CX82,2)</f>
        <v>0</v>
      </c>
      <c r="DG82">
        <f t="shared" si="48"/>
        <v>0</v>
      </c>
      <c r="DH82">
        <f t="shared" si="49"/>
        <v>0</v>
      </c>
      <c r="DI82">
        <f t="shared" si="40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ROW(Source!A94)</f>
        <v>94</v>
      </c>
      <c r="B83">
        <v>59916605</v>
      </c>
      <c r="C83">
        <v>59916988</v>
      </c>
      <c r="D83">
        <v>34579366</v>
      </c>
      <c r="E83">
        <v>1</v>
      </c>
      <c r="F83">
        <v>1</v>
      </c>
      <c r="G83">
        <v>34498994</v>
      </c>
      <c r="H83">
        <v>2</v>
      </c>
      <c r="I83" t="s">
        <v>336</v>
      </c>
      <c r="J83" t="s">
        <v>337</v>
      </c>
      <c r="K83" t="s">
        <v>338</v>
      </c>
      <c r="L83">
        <v>1368</v>
      </c>
      <c r="N83">
        <v>1011</v>
      </c>
      <c r="O83" t="s">
        <v>242</v>
      </c>
      <c r="P83" t="s">
        <v>242</v>
      </c>
      <c r="Q83">
        <v>1</v>
      </c>
      <c r="W83">
        <v>0</v>
      </c>
      <c r="X83">
        <v>891616344</v>
      </c>
      <c r="Y83">
        <f>(AT83*1.1)</f>
        <v>21.692</v>
      </c>
      <c r="AA83">
        <v>0</v>
      </c>
      <c r="AB83">
        <v>307.49</v>
      </c>
      <c r="AC83">
        <v>155.21</v>
      </c>
      <c r="AD83">
        <v>0</v>
      </c>
      <c r="AE83">
        <v>0</v>
      </c>
      <c r="AF83">
        <v>36.08</v>
      </c>
      <c r="AG83">
        <v>3.1</v>
      </c>
      <c r="AH83">
        <v>0</v>
      </c>
      <c r="AI83">
        <v>1</v>
      </c>
      <c r="AJ83">
        <v>8.14</v>
      </c>
      <c r="AK83">
        <v>47.82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19.72</v>
      </c>
      <c r="AU83" t="s">
        <v>44</v>
      </c>
      <c r="AV83">
        <v>0</v>
      </c>
      <c r="AW83">
        <v>2</v>
      </c>
      <c r="AX83">
        <v>59916999</v>
      </c>
      <c r="AY83">
        <v>1</v>
      </c>
      <c r="AZ83">
        <v>0</v>
      </c>
      <c r="BA83">
        <v>93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ROUND(Y83*Source!I94*DO83,9)</f>
        <v>0</v>
      </c>
      <c r="CX83">
        <f>ROUND(Y83*Source!I94,9)</f>
        <v>5.20608</v>
      </c>
      <c r="CY83">
        <f>AB83</f>
        <v>307.49</v>
      </c>
      <c r="CZ83">
        <f>AF83</f>
        <v>36.08</v>
      </c>
      <c r="DA83">
        <f>AJ83</f>
        <v>8.14</v>
      </c>
      <c r="DB83">
        <f>ROUND((ROUND(AT83*CZ83,2)*1.1),6)</f>
        <v>782.65</v>
      </c>
      <c r="DC83">
        <f>ROUND((ROUND(AT83*AG83,2)*1.1),6)</f>
        <v>67.242999999999995</v>
      </c>
      <c r="DD83" t="s">
        <v>3</v>
      </c>
      <c r="DE83" t="s">
        <v>3</v>
      </c>
      <c r="DF83">
        <f>ROUND(ROUND(AE83,2)*CX83,2)</f>
        <v>0</v>
      </c>
      <c r="DG83">
        <f>ROUND(ROUND(AF83*AJ83,2)*CX83,2)</f>
        <v>1528.97</v>
      </c>
      <c r="DH83">
        <f>ROUND(ROUND(AG83*AK83,2)*CX83,2)</f>
        <v>771.75</v>
      </c>
      <c r="DI83">
        <f t="shared" si="40"/>
        <v>0</v>
      </c>
      <c r="DJ83">
        <f>DG83</f>
        <v>1528.97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ROW(Source!A94)</f>
        <v>94</v>
      </c>
      <c r="B84">
        <v>59916605</v>
      </c>
      <c r="C84">
        <v>59916988</v>
      </c>
      <c r="D84">
        <v>34579212</v>
      </c>
      <c r="E84">
        <v>1</v>
      </c>
      <c r="F84">
        <v>1</v>
      </c>
      <c r="G84">
        <v>34498994</v>
      </c>
      <c r="H84">
        <v>2</v>
      </c>
      <c r="I84" t="s">
        <v>302</v>
      </c>
      <c r="J84" t="s">
        <v>303</v>
      </c>
      <c r="K84" t="s">
        <v>304</v>
      </c>
      <c r="L84">
        <v>1368</v>
      </c>
      <c r="N84">
        <v>1011</v>
      </c>
      <c r="O84" t="s">
        <v>242</v>
      </c>
      <c r="P84" t="s">
        <v>242</v>
      </c>
      <c r="Q84">
        <v>1</v>
      </c>
      <c r="W84">
        <v>0</v>
      </c>
      <c r="X84">
        <v>-1440889904</v>
      </c>
      <c r="Y84">
        <f>(AT84*1.1)</f>
        <v>5.5000000000000007E-2</v>
      </c>
      <c r="AA84">
        <v>0</v>
      </c>
      <c r="AB84">
        <v>1323.36</v>
      </c>
      <c r="AC84">
        <v>631.85</v>
      </c>
      <c r="AD84">
        <v>0</v>
      </c>
      <c r="AE84">
        <v>0</v>
      </c>
      <c r="AF84">
        <v>83.1</v>
      </c>
      <c r="AG84">
        <v>12.62</v>
      </c>
      <c r="AH84">
        <v>0</v>
      </c>
      <c r="AI84">
        <v>1</v>
      </c>
      <c r="AJ84">
        <v>15.21</v>
      </c>
      <c r="AK84">
        <v>47.82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0.05</v>
      </c>
      <c r="AU84" t="s">
        <v>44</v>
      </c>
      <c r="AV84">
        <v>0</v>
      </c>
      <c r="AW84">
        <v>2</v>
      </c>
      <c r="AX84">
        <v>59917000</v>
      </c>
      <c r="AY84">
        <v>1</v>
      </c>
      <c r="AZ84">
        <v>0</v>
      </c>
      <c r="BA84">
        <v>94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ROUND(Y84*Source!I94*DO84,9)</f>
        <v>0</v>
      </c>
      <c r="CX84">
        <f>ROUND(Y84*Source!I94,9)</f>
        <v>1.32E-2</v>
      </c>
      <c r="CY84">
        <f>AB84</f>
        <v>1323.36</v>
      </c>
      <c r="CZ84">
        <f>AF84</f>
        <v>83.1</v>
      </c>
      <c r="DA84">
        <f>AJ84</f>
        <v>15.21</v>
      </c>
      <c r="DB84">
        <f>ROUND((ROUND(AT84*CZ84,2)*1.1),6)</f>
        <v>4.5759999999999996</v>
      </c>
      <c r="DC84">
        <f>ROUND((ROUND(AT84*AG84,2)*1.1),6)</f>
        <v>0.69299999999999995</v>
      </c>
      <c r="DD84" t="s">
        <v>3</v>
      </c>
      <c r="DE84" t="s">
        <v>3</v>
      </c>
      <c r="DF84">
        <f>ROUND(ROUND(AE84,2)*CX84,2)</f>
        <v>0</v>
      </c>
      <c r="DG84">
        <f>ROUND(ROUND(AF84*AJ84,2)*CX84,2)</f>
        <v>16.68</v>
      </c>
      <c r="DH84">
        <f>ROUND(ROUND(AG84*AK84,2)*CX84,2)</f>
        <v>7.97</v>
      </c>
      <c r="DI84">
        <f t="shared" si="40"/>
        <v>0</v>
      </c>
      <c r="DJ84">
        <f>DG84</f>
        <v>16.68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ROW(Source!A94)</f>
        <v>94</v>
      </c>
      <c r="B85">
        <v>59916605</v>
      </c>
      <c r="C85">
        <v>59916988</v>
      </c>
      <c r="D85">
        <v>34558323</v>
      </c>
      <c r="E85">
        <v>1</v>
      </c>
      <c r="F85">
        <v>1</v>
      </c>
      <c r="G85">
        <v>34498994</v>
      </c>
      <c r="H85">
        <v>3</v>
      </c>
      <c r="I85" t="s">
        <v>271</v>
      </c>
      <c r="J85" t="s">
        <v>272</v>
      </c>
      <c r="K85" t="s">
        <v>273</v>
      </c>
      <c r="L85">
        <v>1346</v>
      </c>
      <c r="N85">
        <v>1009</v>
      </c>
      <c r="O85" t="s">
        <v>270</v>
      </c>
      <c r="P85" t="s">
        <v>270</v>
      </c>
      <c r="Q85">
        <v>1</v>
      </c>
      <c r="W85">
        <v>0</v>
      </c>
      <c r="X85">
        <v>622621594</v>
      </c>
      <c r="Y85">
        <f t="shared" ref="Y85:Y90" si="51">AT85</f>
        <v>10</v>
      </c>
      <c r="AA85">
        <v>23.96</v>
      </c>
      <c r="AB85">
        <v>0</v>
      </c>
      <c r="AC85">
        <v>0</v>
      </c>
      <c r="AD85">
        <v>0</v>
      </c>
      <c r="AE85">
        <v>1.61</v>
      </c>
      <c r="AF85">
        <v>0</v>
      </c>
      <c r="AG85">
        <v>0</v>
      </c>
      <c r="AH85">
        <v>0</v>
      </c>
      <c r="AI85">
        <v>14.88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10</v>
      </c>
      <c r="AU85" t="s">
        <v>3</v>
      </c>
      <c r="AV85">
        <v>0</v>
      </c>
      <c r="AW85">
        <v>2</v>
      </c>
      <c r="AX85">
        <v>59917001</v>
      </c>
      <c r="AY85">
        <v>1</v>
      </c>
      <c r="AZ85">
        <v>0</v>
      </c>
      <c r="BA85">
        <v>95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ROUND(Y85*Source!I94,9)</f>
        <v>2.4</v>
      </c>
      <c r="CY85">
        <f t="shared" ref="CY85:CY90" si="52">AA85</f>
        <v>23.96</v>
      </c>
      <c r="CZ85">
        <f t="shared" ref="CZ85:CZ90" si="53">AE85</f>
        <v>1.61</v>
      </c>
      <c r="DA85">
        <f t="shared" ref="DA85:DA90" si="54">AI85</f>
        <v>14.88</v>
      </c>
      <c r="DB85">
        <f t="shared" ref="DB85:DB90" si="55">ROUND(ROUND(AT85*CZ85,2),6)</f>
        <v>16.100000000000001</v>
      </c>
      <c r="DC85">
        <f t="shared" ref="DC85:DC90" si="56">ROUND(ROUND(AT85*AG85,2),6)</f>
        <v>0</v>
      </c>
      <c r="DD85" t="s">
        <v>3</v>
      </c>
      <c r="DE85" t="s">
        <v>3</v>
      </c>
      <c r="DF85">
        <f t="shared" ref="DF85:DF90" si="57">ROUND(ROUND(AE85*AI85,2)*CX85,2)</f>
        <v>57.5</v>
      </c>
      <c r="DG85">
        <f t="shared" ref="DG85:DG90" si="58">ROUND(ROUND(AF85,2)*CX85,2)</f>
        <v>0</v>
      </c>
      <c r="DH85">
        <f t="shared" ref="DH85:DH90" si="59">ROUND(ROUND(AG85,2)*CX85,2)</f>
        <v>0</v>
      </c>
      <c r="DI85">
        <f t="shared" si="40"/>
        <v>0</v>
      </c>
      <c r="DJ85">
        <f t="shared" ref="DJ85:DJ90" si="60">DF85</f>
        <v>57.5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ROW(Source!A94)</f>
        <v>94</v>
      </c>
      <c r="B86">
        <v>59916605</v>
      </c>
      <c r="C86">
        <v>59916988</v>
      </c>
      <c r="D86">
        <v>34557106</v>
      </c>
      <c r="E86">
        <v>1</v>
      </c>
      <c r="F86">
        <v>1</v>
      </c>
      <c r="G86">
        <v>34498994</v>
      </c>
      <c r="H86">
        <v>3</v>
      </c>
      <c r="I86" t="s">
        <v>339</v>
      </c>
      <c r="J86" t="s">
        <v>340</v>
      </c>
      <c r="K86" t="s">
        <v>341</v>
      </c>
      <c r="L86">
        <v>1327</v>
      </c>
      <c r="N86">
        <v>1005</v>
      </c>
      <c r="O86" t="s">
        <v>342</v>
      </c>
      <c r="P86" t="s">
        <v>342</v>
      </c>
      <c r="Q86">
        <v>1</v>
      </c>
      <c r="W86">
        <v>0</v>
      </c>
      <c r="X86">
        <v>1780217480</v>
      </c>
      <c r="Y86">
        <f t="shared" si="51"/>
        <v>1</v>
      </c>
      <c r="AA86">
        <v>547.52</v>
      </c>
      <c r="AB86">
        <v>0</v>
      </c>
      <c r="AC86">
        <v>0</v>
      </c>
      <c r="AD86">
        <v>0</v>
      </c>
      <c r="AE86">
        <v>127.33</v>
      </c>
      <c r="AF86">
        <v>0</v>
      </c>
      <c r="AG86">
        <v>0</v>
      </c>
      <c r="AH86">
        <v>0</v>
      </c>
      <c r="AI86">
        <v>4.3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</v>
      </c>
      <c r="AU86" t="s">
        <v>3</v>
      </c>
      <c r="AV86">
        <v>0</v>
      </c>
      <c r="AW86">
        <v>2</v>
      </c>
      <c r="AX86">
        <v>59917002</v>
      </c>
      <c r="AY86">
        <v>1</v>
      </c>
      <c r="AZ86">
        <v>0</v>
      </c>
      <c r="BA86">
        <v>96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ROUND(Y86*Source!I94,9)</f>
        <v>0.24</v>
      </c>
      <c r="CY86">
        <f t="shared" si="52"/>
        <v>547.52</v>
      </c>
      <c r="CZ86">
        <f t="shared" si="53"/>
        <v>127.33</v>
      </c>
      <c r="DA86">
        <f t="shared" si="54"/>
        <v>4.3</v>
      </c>
      <c r="DB86">
        <f t="shared" si="55"/>
        <v>127.33</v>
      </c>
      <c r="DC86">
        <f t="shared" si="56"/>
        <v>0</v>
      </c>
      <c r="DD86" t="s">
        <v>3</v>
      </c>
      <c r="DE86" t="s">
        <v>3</v>
      </c>
      <c r="DF86">
        <f t="shared" si="57"/>
        <v>131.4</v>
      </c>
      <c r="DG86">
        <f t="shared" si="58"/>
        <v>0</v>
      </c>
      <c r="DH86">
        <f t="shared" si="59"/>
        <v>0</v>
      </c>
      <c r="DI86">
        <f t="shared" si="40"/>
        <v>0</v>
      </c>
      <c r="DJ86">
        <f t="shared" si="60"/>
        <v>131.4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ROW(Source!A94)</f>
        <v>94</v>
      </c>
      <c r="B87">
        <v>59916605</v>
      </c>
      <c r="C87">
        <v>59916988</v>
      </c>
      <c r="D87">
        <v>34556086</v>
      </c>
      <c r="E87">
        <v>1</v>
      </c>
      <c r="F87">
        <v>1</v>
      </c>
      <c r="G87">
        <v>34498994</v>
      </c>
      <c r="H87">
        <v>3</v>
      </c>
      <c r="I87" t="s">
        <v>343</v>
      </c>
      <c r="J87" t="s">
        <v>344</v>
      </c>
      <c r="K87" t="s">
        <v>345</v>
      </c>
      <c r="L87">
        <v>1346</v>
      </c>
      <c r="N87">
        <v>1009</v>
      </c>
      <c r="O87" t="s">
        <v>270</v>
      </c>
      <c r="P87" t="s">
        <v>270</v>
      </c>
      <c r="Q87">
        <v>1</v>
      </c>
      <c r="W87">
        <v>0</v>
      </c>
      <c r="X87">
        <v>-1558522825</v>
      </c>
      <c r="Y87">
        <f t="shared" si="51"/>
        <v>30.6</v>
      </c>
      <c r="AA87">
        <v>62.89</v>
      </c>
      <c r="AB87">
        <v>0</v>
      </c>
      <c r="AC87">
        <v>0</v>
      </c>
      <c r="AD87">
        <v>0</v>
      </c>
      <c r="AE87">
        <v>6.27</v>
      </c>
      <c r="AF87">
        <v>0</v>
      </c>
      <c r="AG87">
        <v>0</v>
      </c>
      <c r="AH87">
        <v>0</v>
      </c>
      <c r="AI87">
        <v>10.029999999999999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30.6</v>
      </c>
      <c r="AU87" t="s">
        <v>3</v>
      </c>
      <c r="AV87">
        <v>0</v>
      </c>
      <c r="AW87">
        <v>2</v>
      </c>
      <c r="AX87">
        <v>59917003</v>
      </c>
      <c r="AY87">
        <v>1</v>
      </c>
      <c r="AZ87">
        <v>0</v>
      </c>
      <c r="BA87">
        <v>97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ROUND(Y87*Source!I94,9)</f>
        <v>7.3440000000000003</v>
      </c>
      <c r="CY87">
        <f t="shared" si="52"/>
        <v>62.89</v>
      </c>
      <c r="CZ87">
        <f t="shared" si="53"/>
        <v>6.27</v>
      </c>
      <c r="DA87">
        <f t="shared" si="54"/>
        <v>10.029999999999999</v>
      </c>
      <c r="DB87">
        <f t="shared" si="55"/>
        <v>191.86</v>
      </c>
      <c r="DC87">
        <f t="shared" si="56"/>
        <v>0</v>
      </c>
      <c r="DD87" t="s">
        <v>3</v>
      </c>
      <c r="DE87" t="s">
        <v>3</v>
      </c>
      <c r="DF87">
        <f t="shared" si="57"/>
        <v>461.86</v>
      </c>
      <c r="DG87">
        <f t="shared" si="58"/>
        <v>0</v>
      </c>
      <c r="DH87">
        <f t="shared" si="59"/>
        <v>0</v>
      </c>
      <c r="DI87">
        <f t="shared" si="40"/>
        <v>0</v>
      </c>
      <c r="DJ87">
        <f t="shared" si="60"/>
        <v>461.86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ROW(Source!A94)</f>
        <v>94</v>
      </c>
      <c r="B88">
        <v>59916605</v>
      </c>
      <c r="C88">
        <v>59916988</v>
      </c>
      <c r="D88">
        <v>34554679</v>
      </c>
      <c r="E88">
        <v>1</v>
      </c>
      <c r="F88">
        <v>1</v>
      </c>
      <c r="G88">
        <v>34498994</v>
      </c>
      <c r="H88">
        <v>3</v>
      </c>
      <c r="I88" t="s">
        <v>346</v>
      </c>
      <c r="J88" t="s">
        <v>347</v>
      </c>
      <c r="K88" t="s">
        <v>348</v>
      </c>
      <c r="L88">
        <v>1296</v>
      </c>
      <c r="N88">
        <v>1002</v>
      </c>
      <c r="O88" t="s">
        <v>349</v>
      </c>
      <c r="P88" t="s">
        <v>349</v>
      </c>
      <c r="Q88">
        <v>1</v>
      </c>
      <c r="W88">
        <v>0</v>
      </c>
      <c r="X88">
        <v>1316136962</v>
      </c>
      <c r="Y88">
        <f t="shared" si="51"/>
        <v>5</v>
      </c>
      <c r="AA88">
        <v>98.54</v>
      </c>
      <c r="AB88">
        <v>0</v>
      </c>
      <c r="AC88">
        <v>0</v>
      </c>
      <c r="AD88">
        <v>0</v>
      </c>
      <c r="AE88">
        <v>16.260000000000002</v>
      </c>
      <c r="AF88">
        <v>0</v>
      </c>
      <c r="AG88">
        <v>0</v>
      </c>
      <c r="AH88">
        <v>0</v>
      </c>
      <c r="AI88">
        <v>6.06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5</v>
      </c>
      <c r="AU88" t="s">
        <v>3</v>
      </c>
      <c r="AV88">
        <v>0</v>
      </c>
      <c r="AW88">
        <v>2</v>
      </c>
      <c r="AX88">
        <v>59917004</v>
      </c>
      <c r="AY88">
        <v>1</v>
      </c>
      <c r="AZ88">
        <v>0</v>
      </c>
      <c r="BA88">
        <v>98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ROUND(Y88*Source!I94,9)</f>
        <v>1.2</v>
      </c>
      <c r="CY88">
        <f t="shared" si="52"/>
        <v>98.54</v>
      </c>
      <c r="CZ88">
        <f t="shared" si="53"/>
        <v>16.260000000000002</v>
      </c>
      <c r="DA88">
        <f t="shared" si="54"/>
        <v>6.06</v>
      </c>
      <c r="DB88">
        <f t="shared" si="55"/>
        <v>81.3</v>
      </c>
      <c r="DC88">
        <f t="shared" si="56"/>
        <v>0</v>
      </c>
      <c r="DD88" t="s">
        <v>3</v>
      </c>
      <c r="DE88" t="s">
        <v>3</v>
      </c>
      <c r="DF88">
        <f t="shared" si="57"/>
        <v>118.25</v>
      </c>
      <c r="DG88">
        <f t="shared" si="58"/>
        <v>0</v>
      </c>
      <c r="DH88">
        <f t="shared" si="59"/>
        <v>0</v>
      </c>
      <c r="DI88">
        <f t="shared" si="40"/>
        <v>0</v>
      </c>
      <c r="DJ88">
        <f t="shared" si="60"/>
        <v>118.25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ROW(Source!A94)</f>
        <v>94</v>
      </c>
      <c r="B89">
        <v>59916605</v>
      </c>
      <c r="C89">
        <v>59916988</v>
      </c>
      <c r="D89">
        <v>34567381</v>
      </c>
      <c r="E89">
        <v>1</v>
      </c>
      <c r="F89">
        <v>1</v>
      </c>
      <c r="G89">
        <v>34498994</v>
      </c>
      <c r="H89">
        <v>3</v>
      </c>
      <c r="I89" t="s">
        <v>225</v>
      </c>
      <c r="J89" t="s">
        <v>228</v>
      </c>
      <c r="K89" t="s">
        <v>226</v>
      </c>
      <c r="L89">
        <v>1391</v>
      </c>
      <c r="N89">
        <v>1013</v>
      </c>
      <c r="O89" t="s">
        <v>227</v>
      </c>
      <c r="P89" t="s">
        <v>227</v>
      </c>
      <c r="Q89">
        <v>1</v>
      </c>
      <c r="W89">
        <v>0</v>
      </c>
      <c r="X89">
        <v>2127021399</v>
      </c>
      <c r="Y89">
        <f t="shared" si="51"/>
        <v>100</v>
      </c>
      <c r="AA89">
        <v>324.16000000000003</v>
      </c>
      <c r="AB89">
        <v>0</v>
      </c>
      <c r="AC89">
        <v>0</v>
      </c>
      <c r="AD89">
        <v>0</v>
      </c>
      <c r="AE89">
        <v>153.63</v>
      </c>
      <c r="AF89">
        <v>0</v>
      </c>
      <c r="AG89">
        <v>0</v>
      </c>
      <c r="AH89">
        <v>0</v>
      </c>
      <c r="AI89">
        <v>2.11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100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ROUND(Y89*Source!I94,9)</f>
        <v>24</v>
      </c>
      <c r="CY89">
        <f t="shared" si="52"/>
        <v>324.16000000000003</v>
      </c>
      <c r="CZ89">
        <f t="shared" si="53"/>
        <v>153.63</v>
      </c>
      <c r="DA89">
        <f t="shared" si="54"/>
        <v>2.11</v>
      </c>
      <c r="DB89">
        <f t="shared" si="55"/>
        <v>15363</v>
      </c>
      <c r="DC89">
        <f t="shared" si="56"/>
        <v>0</v>
      </c>
      <c r="DD89" t="s">
        <v>3</v>
      </c>
      <c r="DE89" t="s">
        <v>3</v>
      </c>
      <c r="DF89">
        <f t="shared" si="57"/>
        <v>7779.84</v>
      </c>
      <c r="DG89">
        <f t="shared" si="58"/>
        <v>0</v>
      </c>
      <c r="DH89">
        <f t="shared" si="59"/>
        <v>0</v>
      </c>
      <c r="DI89">
        <f t="shared" si="40"/>
        <v>0</v>
      </c>
      <c r="DJ89">
        <f t="shared" si="60"/>
        <v>7779.84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ROW(Source!A94)</f>
        <v>94</v>
      </c>
      <c r="B90">
        <v>59916605</v>
      </c>
      <c r="C90">
        <v>59916988</v>
      </c>
      <c r="D90">
        <v>34567316</v>
      </c>
      <c r="E90">
        <v>1</v>
      </c>
      <c r="F90">
        <v>1</v>
      </c>
      <c r="G90">
        <v>34498994</v>
      </c>
      <c r="H90">
        <v>3</v>
      </c>
      <c r="I90" t="s">
        <v>350</v>
      </c>
      <c r="J90" t="s">
        <v>351</v>
      </c>
      <c r="K90" t="s">
        <v>352</v>
      </c>
      <c r="L90">
        <v>1355</v>
      </c>
      <c r="N90">
        <v>1010</v>
      </c>
      <c r="O90" t="s">
        <v>353</v>
      </c>
      <c r="P90" t="s">
        <v>353</v>
      </c>
      <c r="Q90">
        <v>100</v>
      </c>
      <c r="W90">
        <v>0</v>
      </c>
      <c r="X90">
        <v>-1050050280</v>
      </c>
      <c r="Y90">
        <f t="shared" si="51"/>
        <v>2</v>
      </c>
      <c r="AA90">
        <v>233.72</v>
      </c>
      <c r="AB90">
        <v>0</v>
      </c>
      <c r="AC90">
        <v>0</v>
      </c>
      <c r="AD90">
        <v>0</v>
      </c>
      <c r="AE90">
        <v>59.47</v>
      </c>
      <c r="AF90">
        <v>0</v>
      </c>
      <c r="AG90">
        <v>0</v>
      </c>
      <c r="AH90">
        <v>0</v>
      </c>
      <c r="AI90">
        <v>3.93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</v>
      </c>
      <c r="AU90" t="s">
        <v>3</v>
      </c>
      <c r="AV90">
        <v>0</v>
      </c>
      <c r="AW90">
        <v>2</v>
      </c>
      <c r="AX90">
        <v>59917005</v>
      </c>
      <c r="AY90">
        <v>1</v>
      </c>
      <c r="AZ90">
        <v>0</v>
      </c>
      <c r="BA90">
        <v>99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ROUND(Y90*Source!I94,9)</f>
        <v>0.48</v>
      </c>
      <c r="CY90">
        <f t="shared" si="52"/>
        <v>233.72</v>
      </c>
      <c r="CZ90">
        <f t="shared" si="53"/>
        <v>59.47</v>
      </c>
      <c r="DA90">
        <f t="shared" si="54"/>
        <v>3.93</v>
      </c>
      <c r="DB90">
        <f t="shared" si="55"/>
        <v>118.94</v>
      </c>
      <c r="DC90">
        <f t="shared" si="56"/>
        <v>0</v>
      </c>
      <c r="DD90" t="s">
        <v>3</v>
      </c>
      <c r="DE90" t="s">
        <v>3</v>
      </c>
      <c r="DF90">
        <f t="shared" si="57"/>
        <v>112.19</v>
      </c>
      <c r="DG90">
        <f t="shared" si="58"/>
        <v>0</v>
      </c>
      <c r="DH90">
        <f t="shared" si="59"/>
        <v>0</v>
      </c>
      <c r="DI90">
        <f t="shared" si="40"/>
        <v>0</v>
      </c>
      <c r="DJ90">
        <f t="shared" si="60"/>
        <v>112.19</v>
      </c>
      <c r="DK90">
        <v>0</v>
      </c>
      <c r="DL90" t="s">
        <v>3</v>
      </c>
      <c r="DM90">
        <v>0</v>
      </c>
      <c r="DN90" t="s">
        <v>3</v>
      </c>
      <c r="DO9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5872E-0395-4F53-990A-BD57DA86A819}">
  <dimension ref="A1:AR10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59916788</v>
      </c>
      <c r="C1">
        <v>59916786</v>
      </c>
      <c r="D1">
        <v>34499000</v>
      </c>
      <c r="E1">
        <v>34498994</v>
      </c>
      <c r="F1">
        <v>1</v>
      </c>
      <c r="G1">
        <v>34498994</v>
      </c>
      <c r="H1">
        <v>1</v>
      </c>
      <c r="I1" t="s">
        <v>236</v>
      </c>
      <c r="J1" t="s">
        <v>3</v>
      </c>
      <c r="K1" t="s">
        <v>237</v>
      </c>
      <c r="L1">
        <v>1191</v>
      </c>
      <c r="N1">
        <v>1013</v>
      </c>
      <c r="O1" t="s">
        <v>238</v>
      </c>
      <c r="P1" t="s">
        <v>238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30</v>
      </c>
      <c r="AG1">
        <v>211.97</v>
      </c>
      <c r="AH1">
        <v>2</v>
      </c>
      <c r="AI1">
        <v>59916787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59916793</v>
      </c>
      <c r="C2">
        <v>59916789</v>
      </c>
      <c r="D2">
        <v>34499000</v>
      </c>
      <c r="E2">
        <v>34498994</v>
      </c>
      <c r="F2">
        <v>1</v>
      </c>
      <c r="G2">
        <v>34498994</v>
      </c>
      <c r="H2">
        <v>1</v>
      </c>
      <c r="I2" t="s">
        <v>236</v>
      </c>
      <c r="J2" t="s">
        <v>3</v>
      </c>
      <c r="K2" t="s">
        <v>237</v>
      </c>
      <c r="L2">
        <v>1191</v>
      </c>
      <c r="N2">
        <v>1013</v>
      </c>
      <c r="O2" t="s">
        <v>238</v>
      </c>
      <c r="P2" t="s">
        <v>238</v>
      </c>
      <c r="Q2">
        <v>1</v>
      </c>
      <c r="X2">
        <v>2.95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30</v>
      </c>
      <c r="AG2">
        <v>3.2450000000000006</v>
      </c>
      <c r="AH2">
        <v>2</v>
      </c>
      <c r="AI2">
        <v>59916790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59916794</v>
      </c>
      <c r="C3">
        <v>59916789</v>
      </c>
      <c r="D3">
        <v>34580049</v>
      </c>
      <c r="E3">
        <v>1</v>
      </c>
      <c r="F3">
        <v>1</v>
      </c>
      <c r="G3">
        <v>34498994</v>
      </c>
      <c r="H3">
        <v>2</v>
      </c>
      <c r="I3" t="s">
        <v>239</v>
      </c>
      <c r="J3" t="s">
        <v>240</v>
      </c>
      <c r="K3" t="s">
        <v>241</v>
      </c>
      <c r="L3">
        <v>1368</v>
      </c>
      <c r="N3">
        <v>1011</v>
      </c>
      <c r="O3" t="s">
        <v>242</v>
      </c>
      <c r="P3" t="s">
        <v>242</v>
      </c>
      <c r="Q3">
        <v>1</v>
      </c>
      <c r="X3">
        <v>7.4139999999999997</v>
      </c>
      <c r="Y3">
        <v>0</v>
      </c>
      <c r="Z3">
        <v>147.49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30</v>
      </c>
      <c r="AG3">
        <v>8.1554000000000002</v>
      </c>
      <c r="AH3">
        <v>2</v>
      </c>
      <c r="AI3">
        <v>59916791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59916795</v>
      </c>
      <c r="C4">
        <v>59916789</v>
      </c>
      <c r="D4">
        <v>34580037</v>
      </c>
      <c r="E4">
        <v>1</v>
      </c>
      <c r="F4">
        <v>1</v>
      </c>
      <c r="G4">
        <v>34498994</v>
      </c>
      <c r="H4">
        <v>2</v>
      </c>
      <c r="I4" t="s">
        <v>243</v>
      </c>
      <c r="J4" t="s">
        <v>244</v>
      </c>
      <c r="K4" t="s">
        <v>245</v>
      </c>
      <c r="L4">
        <v>1368</v>
      </c>
      <c r="N4">
        <v>1011</v>
      </c>
      <c r="O4" t="s">
        <v>242</v>
      </c>
      <c r="P4" t="s">
        <v>242</v>
      </c>
      <c r="Q4">
        <v>1</v>
      </c>
      <c r="X4">
        <v>1.6975</v>
      </c>
      <c r="Y4">
        <v>0</v>
      </c>
      <c r="Z4">
        <v>145.59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30</v>
      </c>
      <c r="AG4">
        <v>1.8672500000000001</v>
      </c>
      <c r="AH4">
        <v>2</v>
      </c>
      <c r="AI4">
        <v>59916792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59916799</v>
      </c>
      <c r="C5">
        <v>59916796</v>
      </c>
      <c r="D5">
        <v>34499000</v>
      </c>
      <c r="E5">
        <v>34498994</v>
      </c>
      <c r="F5">
        <v>1</v>
      </c>
      <c r="G5">
        <v>34498994</v>
      </c>
      <c r="H5">
        <v>1</v>
      </c>
      <c r="I5" t="s">
        <v>236</v>
      </c>
      <c r="J5" t="s">
        <v>3</v>
      </c>
      <c r="K5" t="s">
        <v>237</v>
      </c>
      <c r="L5">
        <v>1191</v>
      </c>
      <c r="N5">
        <v>1013</v>
      </c>
      <c r="O5" t="s">
        <v>238</v>
      </c>
      <c r="P5" t="s">
        <v>238</v>
      </c>
      <c r="Q5">
        <v>1</v>
      </c>
      <c r="X5">
        <v>1.19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44</v>
      </c>
      <c r="AG5">
        <v>1.3089999999999999</v>
      </c>
      <c r="AH5">
        <v>2</v>
      </c>
      <c r="AI5">
        <v>59916797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59916800</v>
      </c>
      <c r="C6">
        <v>59916796</v>
      </c>
      <c r="D6">
        <v>34580049</v>
      </c>
      <c r="E6">
        <v>1</v>
      </c>
      <c r="F6">
        <v>1</v>
      </c>
      <c r="G6">
        <v>34498994</v>
      </c>
      <c r="H6">
        <v>2</v>
      </c>
      <c r="I6" t="s">
        <v>239</v>
      </c>
      <c r="J6" t="s">
        <v>240</v>
      </c>
      <c r="K6" t="s">
        <v>241</v>
      </c>
      <c r="L6">
        <v>1368</v>
      </c>
      <c r="N6">
        <v>1011</v>
      </c>
      <c r="O6" t="s">
        <v>242</v>
      </c>
      <c r="P6" t="s">
        <v>242</v>
      </c>
      <c r="Q6">
        <v>1</v>
      </c>
      <c r="X6">
        <v>6.3194999999999997</v>
      </c>
      <c r="Y6">
        <v>0</v>
      </c>
      <c r="Z6">
        <v>147.49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44</v>
      </c>
      <c r="AG6">
        <v>6.9514500000000004</v>
      </c>
      <c r="AH6">
        <v>2</v>
      </c>
      <c r="AI6">
        <v>59916798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59916803</v>
      </c>
      <c r="C7">
        <v>59916801</v>
      </c>
      <c r="D7">
        <v>34580037</v>
      </c>
      <c r="E7">
        <v>1</v>
      </c>
      <c r="F7">
        <v>1</v>
      </c>
      <c r="G7">
        <v>34498994</v>
      </c>
      <c r="H7">
        <v>2</v>
      </c>
      <c r="I7" t="s">
        <v>243</v>
      </c>
      <c r="J7" t="s">
        <v>244</v>
      </c>
      <c r="K7" t="s">
        <v>245</v>
      </c>
      <c r="L7">
        <v>1368</v>
      </c>
      <c r="N7">
        <v>1011</v>
      </c>
      <c r="O7" t="s">
        <v>242</v>
      </c>
      <c r="P7" t="s">
        <v>242</v>
      </c>
      <c r="Q7">
        <v>1</v>
      </c>
      <c r="X7">
        <v>0.89300000000000002</v>
      </c>
      <c r="Y7">
        <v>0</v>
      </c>
      <c r="Z7">
        <v>145.59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30</v>
      </c>
      <c r="AG7">
        <v>0.98230000000000006</v>
      </c>
      <c r="AH7">
        <v>2</v>
      </c>
      <c r="AI7">
        <v>59916802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59916808</v>
      </c>
      <c r="C8">
        <v>59916804</v>
      </c>
      <c r="D8">
        <v>34499000</v>
      </c>
      <c r="E8">
        <v>34498994</v>
      </c>
      <c r="F8">
        <v>1</v>
      </c>
      <c r="G8">
        <v>34498994</v>
      </c>
      <c r="H8">
        <v>1</v>
      </c>
      <c r="I8" t="s">
        <v>236</v>
      </c>
      <c r="J8" t="s">
        <v>3</v>
      </c>
      <c r="K8" t="s">
        <v>237</v>
      </c>
      <c r="L8">
        <v>1191</v>
      </c>
      <c r="N8">
        <v>1013</v>
      </c>
      <c r="O8" t="s">
        <v>238</v>
      </c>
      <c r="P8" t="s">
        <v>238</v>
      </c>
      <c r="Q8">
        <v>1</v>
      </c>
      <c r="X8">
        <v>10.8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30</v>
      </c>
      <c r="AG8">
        <v>11.880000000000003</v>
      </c>
      <c r="AH8">
        <v>2</v>
      </c>
      <c r="AI8">
        <v>59916805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59916809</v>
      </c>
      <c r="C9">
        <v>59916804</v>
      </c>
      <c r="D9">
        <v>34579598</v>
      </c>
      <c r="E9">
        <v>1</v>
      </c>
      <c r="F9">
        <v>1</v>
      </c>
      <c r="G9">
        <v>34498994</v>
      </c>
      <c r="H9">
        <v>2</v>
      </c>
      <c r="I9" t="s">
        <v>246</v>
      </c>
      <c r="J9" t="s">
        <v>247</v>
      </c>
      <c r="K9" t="s">
        <v>248</v>
      </c>
      <c r="L9">
        <v>1368</v>
      </c>
      <c r="N9">
        <v>1011</v>
      </c>
      <c r="O9" t="s">
        <v>242</v>
      </c>
      <c r="P9" t="s">
        <v>242</v>
      </c>
      <c r="Q9">
        <v>1</v>
      </c>
      <c r="X9">
        <v>10.5</v>
      </c>
      <c r="Y9">
        <v>0</v>
      </c>
      <c r="Z9">
        <v>41.45</v>
      </c>
      <c r="AA9">
        <v>12.62</v>
      </c>
      <c r="AB9">
        <v>0</v>
      </c>
      <c r="AC9">
        <v>0</v>
      </c>
      <c r="AD9">
        <v>1</v>
      </c>
      <c r="AE9">
        <v>0</v>
      </c>
      <c r="AF9" t="s">
        <v>30</v>
      </c>
      <c r="AG9">
        <v>11.55</v>
      </c>
      <c r="AH9">
        <v>2</v>
      </c>
      <c r="AI9">
        <v>59916806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59916810</v>
      </c>
      <c r="C10">
        <v>59916804</v>
      </c>
      <c r="D10">
        <v>34579177</v>
      </c>
      <c r="E10">
        <v>1</v>
      </c>
      <c r="F10">
        <v>1</v>
      </c>
      <c r="G10">
        <v>34498994</v>
      </c>
      <c r="H10">
        <v>2</v>
      </c>
      <c r="I10" t="s">
        <v>249</v>
      </c>
      <c r="J10" t="s">
        <v>250</v>
      </c>
      <c r="K10" t="s">
        <v>251</v>
      </c>
      <c r="L10">
        <v>1368</v>
      </c>
      <c r="N10">
        <v>1011</v>
      </c>
      <c r="O10" t="s">
        <v>242</v>
      </c>
      <c r="P10" t="s">
        <v>242</v>
      </c>
      <c r="Q10">
        <v>1</v>
      </c>
      <c r="X10">
        <v>10.5</v>
      </c>
      <c r="Y10">
        <v>0</v>
      </c>
      <c r="Z10">
        <v>0.2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30</v>
      </c>
      <c r="AG10">
        <v>11.55</v>
      </c>
      <c r="AH10">
        <v>2</v>
      </c>
      <c r="AI10">
        <v>59916807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59916813</v>
      </c>
      <c r="C11">
        <v>59916811</v>
      </c>
      <c r="D11">
        <v>34499000</v>
      </c>
      <c r="E11">
        <v>34498994</v>
      </c>
      <c r="F11">
        <v>1</v>
      </c>
      <c r="G11">
        <v>34498994</v>
      </c>
      <c r="H11">
        <v>1</v>
      </c>
      <c r="I11" t="s">
        <v>236</v>
      </c>
      <c r="J11" t="s">
        <v>3</v>
      </c>
      <c r="K11" t="s">
        <v>237</v>
      </c>
      <c r="L11">
        <v>1191</v>
      </c>
      <c r="N11">
        <v>1013</v>
      </c>
      <c r="O11" t="s">
        <v>238</v>
      </c>
      <c r="P11" t="s">
        <v>238</v>
      </c>
      <c r="Q11">
        <v>1</v>
      </c>
      <c r="X11">
        <v>107.04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30</v>
      </c>
      <c r="AG11">
        <v>117.74400000000001</v>
      </c>
      <c r="AH11">
        <v>2</v>
      </c>
      <c r="AI11">
        <v>59916812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ROW(Source!A36)</f>
        <v>36</v>
      </c>
      <c r="B12">
        <v>59916820</v>
      </c>
      <c r="C12">
        <v>59916815</v>
      </c>
      <c r="D12">
        <v>34499000</v>
      </c>
      <c r="E12">
        <v>34498994</v>
      </c>
      <c r="F12">
        <v>1</v>
      </c>
      <c r="G12">
        <v>34498994</v>
      </c>
      <c r="H12">
        <v>1</v>
      </c>
      <c r="I12" t="s">
        <v>236</v>
      </c>
      <c r="J12" t="s">
        <v>3</v>
      </c>
      <c r="K12" t="s">
        <v>237</v>
      </c>
      <c r="L12">
        <v>1191</v>
      </c>
      <c r="N12">
        <v>1013</v>
      </c>
      <c r="O12" t="s">
        <v>238</v>
      </c>
      <c r="P12" t="s">
        <v>238</v>
      </c>
      <c r="Q12">
        <v>1</v>
      </c>
      <c r="X12">
        <v>147.85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30</v>
      </c>
      <c r="AG12">
        <v>162.63500000000002</v>
      </c>
      <c r="AH12">
        <v>2</v>
      </c>
      <c r="AI12">
        <v>59916816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59916821</v>
      </c>
      <c r="C13">
        <v>59916815</v>
      </c>
      <c r="D13">
        <v>34579188</v>
      </c>
      <c r="E13">
        <v>1</v>
      </c>
      <c r="F13">
        <v>1</v>
      </c>
      <c r="G13">
        <v>34498994</v>
      </c>
      <c r="H13">
        <v>2</v>
      </c>
      <c r="I13" t="s">
        <v>252</v>
      </c>
      <c r="J13" t="s">
        <v>253</v>
      </c>
      <c r="K13" t="s">
        <v>254</v>
      </c>
      <c r="L13">
        <v>1368</v>
      </c>
      <c r="N13">
        <v>1011</v>
      </c>
      <c r="O13" t="s">
        <v>242</v>
      </c>
      <c r="P13" t="s">
        <v>242</v>
      </c>
      <c r="Q13">
        <v>1</v>
      </c>
      <c r="X13">
        <v>0.73</v>
      </c>
      <c r="Y13">
        <v>0</v>
      </c>
      <c r="Z13">
        <v>15.54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30</v>
      </c>
      <c r="AG13">
        <v>0.80300000000000005</v>
      </c>
      <c r="AH13">
        <v>2</v>
      </c>
      <c r="AI13">
        <v>59916817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ROW(Source!A36)</f>
        <v>36</v>
      </c>
      <c r="B14">
        <v>59916822</v>
      </c>
      <c r="C14">
        <v>59916815</v>
      </c>
      <c r="D14">
        <v>34579186</v>
      </c>
      <c r="E14">
        <v>1</v>
      </c>
      <c r="F14">
        <v>1</v>
      </c>
      <c r="G14">
        <v>34498994</v>
      </c>
      <c r="H14">
        <v>2</v>
      </c>
      <c r="I14" t="s">
        <v>255</v>
      </c>
      <c r="J14" t="s">
        <v>256</v>
      </c>
      <c r="K14" t="s">
        <v>257</v>
      </c>
      <c r="L14">
        <v>1368</v>
      </c>
      <c r="N14">
        <v>1011</v>
      </c>
      <c r="O14" t="s">
        <v>242</v>
      </c>
      <c r="P14" t="s">
        <v>242</v>
      </c>
      <c r="Q14">
        <v>1</v>
      </c>
      <c r="X14">
        <v>0.73</v>
      </c>
      <c r="Y14">
        <v>0</v>
      </c>
      <c r="Z14">
        <v>81.150000000000006</v>
      </c>
      <c r="AA14">
        <v>14.54</v>
      </c>
      <c r="AB14">
        <v>0</v>
      </c>
      <c r="AC14">
        <v>0</v>
      </c>
      <c r="AD14">
        <v>1</v>
      </c>
      <c r="AE14">
        <v>0</v>
      </c>
      <c r="AF14" t="s">
        <v>30</v>
      </c>
      <c r="AG14">
        <v>0.80300000000000005</v>
      </c>
      <c r="AH14">
        <v>2</v>
      </c>
      <c r="AI14">
        <v>59916818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59916823</v>
      </c>
      <c r="C15">
        <v>59916815</v>
      </c>
      <c r="D15">
        <v>34579969</v>
      </c>
      <c r="E15">
        <v>1</v>
      </c>
      <c r="F15">
        <v>1</v>
      </c>
      <c r="G15">
        <v>34498994</v>
      </c>
      <c r="H15">
        <v>2</v>
      </c>
      <c r="I15" t="s">
        <v>258</v>
      </c>
      <c r="J15" t="s">
        <v>259</v>
      </c>
      <c r="K15" t="s">
        <v>260</v>
      </c>
      <c r="L15">
        <v>1368</v>
      </c>
      <c r="N15">
        <v>1011</v>
      </c>
      <c r="O15" t="s">
        <v>242</v>
      </c>
      <c r="P15" t="s">
        <v>242</v>
      </c>
      <c r="Q15">
        <v>1</v>
      </c>
      <c r="X15">
        <v>1.05</v>
      </c>
      <c r="Y15">
        <v>0</v>
      </c>
      <c r="Z15">
        <v>179.17</v>
      </c>
      <c r="AA15">
        <v>16.93</v>
      </c>
      <c r="AB15">
        <v>0</v>
      </c>
      <c r="AC15">
        <v>0</v>
      </c>
      <c r="AD15">
        <v>1</v>
      </c>
      <c r="AE15">
        <v>0</v>
      </c>
      <c r="AF15" t="s">
        <v>30</v>
      </c>
      <c r="AG15">
        <v>1.1550000000000002</v>
      </c>
      <c r="AH15">
        <v>2</v>
      </c>
      <c r="AI15">
        <v>59916819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59916824</v>
      </c>
      <c r="C16">
        <v>59916815</v>
      </c>
      <c r="D16">
        <v>34499905</v>
      </c>
      <c r="E16">
        <v>34498994</v>
      </c>
      <c r="F16">
        <v>1</v>
      </c>
      <c r="G16">
        <v>34498994</v>
      </c>
      <c r="H16">
        <v>3</v>
      </c>
      <c r="I16" t="s">
        <v>354</v>
      </c>
      <c r="J16" t="s">
        <v>3</v>
      </c>
      <c r="K16" t="s">
        <v>355</v>
      </c>
      <c r="L16">
        <v>1301</v>
      </c>
      <c r="N16">
        <v>1003</v>
      </c>
      <c r="O16" t="s">
        <v>77</v>
      </c>
      <c r="P16" t="s">
        <v>77</v>
      </c>
      <c r="Q16">
        <v>1</v>
      </c>
      <c r="X16">
        <v>1025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1025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59916831</v>
      </c>
      <c r="C17">
        <v>59916825</v>
      </c>
      <c r="D17">
        <v>34499000</v>
      </c>
      <c r="E17">
        <v>34498994</v>
      </c>
      <c r="F17">
        <v>1</v>
      </c>
      <c r="G17">
        <v>34498994</v>
      </c>
      <c r="H17">
        <v>1</v>
      </c>
      <c r="I17" t="s">
        <v>236</v>
      </c>
      <c r="J17" t="s">
        <v>3</v>
      </c>
      <c r="K17" t="s">
        <v>237</v>
      </c>
      <c r="L17">
        <v>1191</v>
      </c>
      <c r="N17">
        <v>1013</v>
      </c>
      <c r="O17" t="s">
        <v>238</v>
      </c>
      <c r="P17" t="s">
        <v>238</v>
      </c>
      <c r="Q17">
        <v>1</v>
      </c>
      <c r="X17">
        <v>107.8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30</v>
      </c>
      <c r="AG17">
        <v>118.58000000000001</v>
      </c>
      <c r="AH17">
        <v>2</v>
      </c>
      <c r="AI17">
        <v>59916826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59916832</v>
      </c>
      <c r="C18">
        <v>59916825</v>
      </c>
      <c r="D18">
        <v>34579188</v>
      </c>
      <c r="E18">
        <v>1</v>
      </c>
      <c r="F18">
        <v>1</v>
      </c>
      <c r="G18">
        <v>34498994</v>
      </c>
      <c r="H18">
        <v>2</v>
      </c>
      <c r="I18" t="s">
        <v>252</v>
      </c>
      <c r="J18" t="s">
        <v>253</v>
      </c>
      <c r="K18" t="s">
        <v>254</v>
      </c>
      <c r="L18">
        <v>1368</v>
      </c>
      <c r="N18">
        <v>1011</v>
      </c>
      <c r="O18" t="s">
        <v>242</v>
      </c>
      <c r="P18" t="s">
        <v>242</v>
      </c>
      <c r="Q18">
        <v>1</v>
      </c>
      <c r="X18">
        <v>0.72</v>
      </c>
      <c r="Y18">
        <v>0</v>
      </c>
      <c r="Z18">
        <v>15.54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30</v>
      </c>
      <c r="AG18">
        <v>0.79200000000000004</v>
      </c>
      <c r="AH18">
        <v>2</v>
      </c>
      <c r="AI18">
        <v>59916827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59916833</v>
      </c>
      <c r="C19">
        <v>59916825</v>
      </c>
      <c r="D19">
        <v>34579186</v>
      </c>
      <c r="E19">
        <v>1</v>
      </c>
      <c r="F19">
        <v>1</v>
      </c>
      <c r="G19">
        <v>34498994</v>
      </c>
      <c r="H19">
        <v>2</v>
      </c>
      <c r="I19" t="s">
        <v>255</v>
      </c>
      <c r="J19" t="s">
        <v>256</v>
      </c>
      <c r="K19" t="s">
        <v>257</v>
      </c>
      <c r="L19">
        <v>1368</v>
      </c>
      <c r="N19">
        <v>1011</v>
      </c>
      <c r="O19" t="s">
        <v>242</v>
      </c>
      <c r="P19" t="s">
        <v>242</v>
      </c>
      <c r="Q19">
        <v>1</v>
      </c>
      <c r="X19">
        <v>0.72</v>
      </c>
      <c r="Y19">
        <v>0</v>
      </c>
      <c r="Z19">
        <v>81.150000000000006</v>
      </c>
      <c r="AA19">
        <v>14.54</v>
      </c>
      <c r="AB19">
        <v>0</v>
      </c>
      <c r="AC19">
        <v>0</v>
      </c>
      <c r="AD19">
        <v>1</v>
      </c>
      <c r="AE19">
        <v>0</v>
      </c>
      <c r="AF19" t="s">
        <v>30</v>
      </c>
      <c r="AG19">
        <v>0.79200000000000004</v>
      </c>
      <c r="AH19">
        <v>2</v>
      </c>
      <c r="AI19">
        <v>59916828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59916834</v>
      </c>
      <c r="C20">
        <v>59916825</v>
      </c>
      <c r="D20">
        <v>34579969</v>
      </c>
      <c r="E20">
        <v>1</v>
      </c>
      <c r="F20">
        <v>1</v>
      </c>
      <c r="G20">
        <v>34498994</v>
      </c>
      <c r="H20">
        <v>2</v>
      </c>
      <c r="I20" t="s">
        <v>258</v>
      </c>
      <c r="J20" t="s">
        <v>259</v>
      </c>
      <c r="K20" t="s">
        <v>260</v>
      </c>
      <c r="L20">
        <v>1368</v>
      </c>
      <c r="N20">
        <v>1011</v>
      </c>
      <c r="O20" t="s">
        <v>242</v>
      </c>
      <c r="P20" t="s">
        <v>242</v>
      </c>
      <c r="Q20">
        <v>1</v>
      </c>
      <c r="X20">
        <v>1.04</v>
      </c>
      <c r="Y20">
        <v>0</v>
      </c>
      <c r="Z20">
        <v>179.17</v>
      </c>
      <c r="AA20">
        <v>16.93</v>
      </c>
      <c r="AB20">
        <v>0</v>
      </c>
      <c r="AC20">
        <v>0</v>
      </c>
      <c r="AD20">
        <v>1</v>
      </c>
      <c r="AE20">
        <v>0</v>
      </c>
      <c r="AF20" t="s">
        <v>30</v>
      </c>
      <c r="AG20">
        <v>1.1440000000000001</v>
      </c>
      <c r="AH20">
        <v>2</v>
      </c>
      <c r="AI20">
        <v>59916829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59916835</v>
      </c>
      <c r="C21">
        <v>59916825</v>
      </c>
      <c r="D21">
        <v>34498998</v>
      </c>
      <c r="E21">
        <v>34498994</v>
      </c>
      <c r="F21">
        <v>1</v>
      </c>
      <c r="G21">
        <v>34498994</v>
      </c>
      <c r="H21">
        <v>2</v>
      </c>
      <c r="I21" t="s">
        <v>261</v>
      </c>
      <c r="J21" t="s">
        <v>3</v>
      </c>
      <c r="K21" t="s">
        <v>262</v>
      </c>
      <c r="L21">
        <v>1344</v>
      </c>
      <c r="N21">
        <v>1008</v>
      </c>
      <c r="O21" t="s">
        <v>263</v>
      </c>
      <c r="P21" t="s">
        <v>263</v>
      </c>
      <c r="Q21">
        <v>1</v>
      </c>
      <c r="X21">
        <v>0.02</v>
      </c>
      <c r="Y21">
        <v>0</v>
      </c>
      <c r="Z21">
        <v>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30</v>
      </c>
      <c r="AG21">
        <v>2.2000000000000002E-2</v>
      </c>
      <c r="AH21">
        <v>2</v>
      </c>
      <c r="AI21">
        <v>59916830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59916836</v>
      </c>
      <c r="C22">
        <v>59916825</v>
      </c>
      <c r="D22">
        <v>34499905</v>
      </c>
      <c r="E22">
        <v>34498994</v>
      </c>
      <c r="F22">
        <v>1</v>
      </c>
      <c r="G22">
        <v>34498994</v>
      </c>
      <c r="H22">
        <v>3</v>
      </c>
      <c r="I22" t="s">
        <v>354</v>
      </c>
      <c r="J22" t="s">
        <v>3</v>
      </c>
      <c r="K22" t="s">
        <v>355</v>
      </c>
      <c r="L22">
        <v>1301</v>
      </c>
      <c r="N22">
        <v>1003</v>
      </c>
      <c r="O22" t="s">
        <v>77</v>
      </c>
      <c r="P22" t="s">
        <v>77</v>
      </c>
      <c r="Q22">
        <v>1</v>
      </c>
      <c r="X22">
        <v>1025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1025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ROW(Source!A39)</f>
        <v>39</v>
      </c>
      <c r="B23">
        <v>59916843</v>
      </c>
      <c r="C23">
        <v>59916838</v>
      </c>
      <c r="D23">
        <v>34499000</v>
      </c>
      <c r="E23">
        <v>34498994</v>
      </c>
      <c r="F23">
        <v>1</v>
      </c>
      <c r="G23">
        <v>34498994</v>
      </c>
      <c r="H23">
        <v>1</v>
      </c>
      <c r="I23" t="s">
        <v>236</v>
      </c>
      <c r="J23" t="s">
        <v>3</v>
      </c>
      <c r="K23" t="s">
        <v>237</v>
      </c>
      <c r="L23">
        <v>1191</v>
      </c>
      <c r="N23">
        <v>1013</v>
      </c>
      <c r="O23" t="s">
        <v>238</v>
      </c>
      <c r="P23" t="s">
        <v>238</v>
      </c>
      <c r="Q23">
        <v>1</v>
      </c>
      <c r="X23">
        <v>1.1499999999999999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30</v>
      </c>
      <c r="AG23">
        <v>1.2649999999999999</v>
      </c>
      <c r="AH23">
        <v>2</v>
      </c>
      <c r="AI23">
        <v>59916839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ROW(Source!A39)</f>
        <v>39</v>
      </c>
      <c r="B24">
        <v>59916844</v>
      </c>
      <c r="C24">
        <v>59916838</v>
      </c>
      <c r="D24">
        <v>46867226</v>
      </c>
      <c r="E24">
        <v>1</v>
      </c>
      <c r="F24">
        <v>1</v>
      </c>
      <c r="G24">
        <v>34498994</v>
      </c>
      <c r="H24">
        <v>2</v>
      </c>
      <c r="I24" t="s">
        <v>264</v>
      </c>
      <c r="J24" t="s">
        <v>265</v>
      </c>
      <c r="K24" t="s">
        <v>266</v>
      </c>
      <c r="L24">
        <v>1368</v>
      </c>
      <c r="N24">
        <v>1011</v>
      </c>
      <c r="O24" t="s">
        <v>242</v>
      </c>
      <c r="P24" t="s">
        <v>242</v>
      </c>
      <c r="Q24">
        <v>1</v>
      </c>
      <c r="X24">
        <v>0.56000000000000005</v>
      </c>
      <c r="Y24">
        <v>0</v>
      </c>
      <c r="Z24">
        <v>4.01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30</v>
      </c>
      <c r="AG24">
        <v>0.6160000000000001</v>
      </c>
      <c r="AH24">
        <v>2</v>
      </c>
      <c r="AI24">
        <v>59916840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59916845</v>
      </c>
      <c r="C25">
        <v>59916838</v>
      </c>
      <c r="D25">
        <v>34557491</v>
      </c>
      <c r="E25">
        <v>1</v>
      </c>
      <c r="F25">
        <v>1</v>
      </c>
      <c r="G25">
        <v>34498994</v>
      </c>
      <c r="H25">
        <v>3</v>
      </c>
      <c r="I25" t="s">
        <v>267</v>
      </c>
      <c r="J25" t="s">
        <v>268</v>
      </c>
      <c r="K25" t="s">
        <v>269</v>
      </c>
      <c r="L25">
        <v>1346</v>
      </c>
      <c r="N25">
        <v>1009</v>
      </c>
      <c r="O25" t="s">
        <v>270</v>
      </c>
      <c r="P25" t="s">
        <v>270</v>
      </c>
      <c r="Q25">
        <v>1</v>
      </c>
      <c r="X25">
        <v>6.6699999999999995E-2</v>
      </c>
      <c r="Y25">
        <v>11.25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6.6699999999999995E-2</v>
      </c>
      <c r="AH25">
        <v>2</v>
      </c>
      <c r="AI25">
        <v>59916841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59916846</v>
      </c>
      <c r="C26">
        <v>59916838</v>
      </c>
      <c r="D26">
        <v>34558323</v>
      </c>
      <c r="E26">
        <v>1</v>
      </c>
      <c r="F26">
        <v>1</v>
      </c>
      <c r="G26">
        <v>34498994</v>
      </c>
      <c r="H26">
        <v>3</v>
      </c>
      <c r="I26" t="s">
        <v>271</v>
      </c>
      <c r="J26" t="s">
        <v>272</v>
      </c>
      <c r="K26" t="s">
        <v>273</v>
      </c>
      <c r="L26">
        <v>1346</v>
      </c>
      <c r="N26">
        <v>1009</v>
      </c>
      <c r="O26" t="s">
        <v>270</v>
      </c>
      <c r="P26" t="s">
        <v>270</v>
      </c>
      <c r="Q26">
        <v>1</v>
      </c>
      <c r="X26">
        <v>0.1</v>
      </c>
      <c r="Y26">
        <v>1.61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0.1</v>
      </c>
      <c r="AH26">
        <v>2</v>
      </c>
      <c r="AI26">
        <v>59916842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ROW(Source!A41)</f>
        <v>41</v>
      </c>
      <c r="B27">
        <v>59916853</v>
      </c>
      <c r="C27">
        <v>59916848</v>
      </c>
      <c r="D27">
        <v>34499000</v>
      </c>
      <c r="E27">
        <v>34498994</v>
      </c>
      <c r="F27">
        <v>1</v>
      </c>
      <c r="G27">
        <v>34498994</v>
      </c>
      <c r="H27">
        <v>1</v>
      </c>
      <c r="I27" t="s">
        <v>236</v>
      </c>
      <c r="J27" t="s">
        <v>3</v>
      </c>
      <c r="K27" t="s">
        <v>237</v>
      </c>
      <c r="L27">
        <v>1191</v>
      </c>
      <c r="N27">
        <v>1013</v>
      </c>
      <c r="O27" t="s">
        <v>238</v>
      </c>
      <c r="P27" t="s">
        <v>238</v>
      </c>
      <c r="Q27">
        <v>1</v>
      </c>
      <c r="X27">
        <v>138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30</v>
      </c>
      <c r="AG27">
        <v>151.80000000000001</v>
      </c>
      <c r="AH27">
        <v>2</v>
      </c>
      <c r="AI27">
        <v>59916849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ROW(Source!A41)</f>
        <v>41</v>
      </c>
      <c r="B28">
        <v>59916854</v>
      </c>
      <c r="C28">
        <v>59916848</v>
      </c>
      <c r="D28">
        <v>34561741</v>
      </c>
      <c r="E28">
        <v>1</v>
      </c>
      <c r="F28">
        <v>1</v>
      </c>
      <c r="G28">
        <v>34498994</v>
      </c>
      <c r="H28">
        <v>3</v>
      </c>
      <c r="I28" t="s">
        <v>274</v>
      </c>
      <c r="J28" t="s">
        <v>275</v>
      </c>
      <c r="K28" t="s">
        <v>276</v>
      </c>
      <c r="L28">
        <v>1301</v>
      </c>
      <c r="N28">
        <v>1003</v>
      </c>
      <c r="O28" t="s">
        <v>77</v>
      </c>
      <c r="P28" t="s">
        <v>77</v>
      </c>
      <c r="Q28">
        <v>1</v>
      </c>
      <c r="X28">
        <v>990</v>
      </c>
      <c r="Y28">
        <v>15.01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990</v>
      </c>
      <c r="AH28">
        <v>2</v>
      </c>
      <c r="AI28">
        <v>59916850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ROW(Source!A41)</f>
        <v>41</v>
      </c>
      <c r="B29">
        <v>59916855</v>
      </c>
      <c r="C29">
        <v>59916848</v>
      </c>
      <c r="D29">
        <v>34561572</v>
      </c>
      <c r="E29">
        <v>1</v>
      </c>
      <c r="F29">
        <v>1</v>
      </c>
      <c r="G29">
        <v>34498994</v>
      </c>
      <c r="H29">
        <v>3</v>
      </c>
      <c r="I29" t="s">
        <v>277</v>
      </c>
      <c r="J29" t="s">
        <v>278</v>
      </c>
      <c r="K29" t="s">
        <v>279</v>
      </c>
      <c r="L29">
        <v>1358</v>
      </c>
      <c r="N29">
        <v>1010</v>
      </c>
      <c r="O29" t="s">
        <v>280</v>
      </c>
      <c r="P29" t="s">
        <v>280</v>
      </c>
      <c r="Q29">
        <v>10</v>
      </c>
      <c r="X29">
        <v>32</v>
      </c>
      <c r="Y29">
        <v>144.77000000000001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32</v>
      </c>
      <c r="AH29">
        <v>2</v>
      </c>
      <c r="AI29">
        <v>59916851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ROW(Source!A41)</f>
        <v>41</v>
      </c>
      <c r="B30">
        <v>59916856</v>
      </c>
      <c r="C30">
        <v>59916848</v>
      </c>
      <c r="D30">
        <v>34498996</v>
      </c>
      <c r="E30">
        <v>34498994</v>
      </c>
      <c r="F30">
        <v>1</v>
      </c>
      <c r="G30">
        <v>34498994</v>
      </c>
      <c r="H30">
        <v>3</v>
      </c>
      <c r="I30" t="s">
        <v>281</v>
      </c>
      <c r="J30" t="s">
        <v>3</v>
      </c>
      <c r="K30" t="s">
        <v>282</v>
      </c>
      <c r="L30">
        <v>1344</v>
      </c>
      <c r="N30">
        <v>1008</v>
      </c>
      <c r="O30" t="s">
        <v>263</v>
      </c>
      <c r="P30" t="s">
        <v>263</v>
      </c>
      <c r="Q30">
        <v>1</v>
      </c>
      <c r="X30">
        <v>61.6</v>
      </c>
      <c r="Y30">
        <v>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61.6</v>
      </c>
      <c r="AH30">
        <v>2</v>
      </c>
      <c r="AI30">
        <v>59916852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ROW(Source!A44)</f>
        <v>44</v>
      </c>
      <c r="B31">
        <v>59916863</v>
      </c>
      <c r="C31">
        <v>59916859</v>
      </c>
      <c r="D31">
        <v>34499000</v>
      </c>
      <c r="E31">
        <v>34498994</v>
      </c>
      <c r="F31">
        <v>1</v>
      </c>
      <c r="G31">
        <v>34498994</v>
      </c>
      <c r="H31">
        <v>1</v>
      </c>
      <c r="I31" t="s">
        <v>236</v>
      </c>
      <c r="J31" t="s">
        <v>3</v>
      </c>
      <c r="K31" t="s">
        <v>237</v>
      </c>
      <c r="L31">
        <v>1191</v>
      </c>
      <c r="N31">
        <v>1013</v>
      </c>
      <c r="O31" t="s">
        <v>238</v>
      </c>
      <c r="P31" t="s">
        <v>238</v>
      </c>
      <c r="Q31">
        <v>1</v>
      </c>
      <c r="X31">
        <v>154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30</v>
      </c>
      <c r="AG31">
        <v>169.4</v>
      </c>
      <c r="AH31">
        <v>2</v>
      </c>
      <c r="AI31">
        <v>59916860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ROW(Source!A44)</f>
        <v>44</v>
      </c>
      <c r="B32">
        <v>59916864</v>
      </c>
      <c r="C32">
        <v>59916859</v>
      </c>
      <c r="D32">
        <v>34579595</v>
      </c>
      <c r="E32">
        <v>1</v>
      </c>
      <c r="F32">
        <v>1</v>
      </c>
      <c r="G32">
        <v>34498994</v>
      </c>
      <c r="H32">
        <v>2</v>
      </c>
      <c r="I32" t="s">
        <v>283</v>
      </c>
      <c r="J32" t="s">
        <v>284</v>
      </c>
      <c r="K32" t="s">
        <v>285</v>
      </c>
      <c r="L32">
        <v>1368</v>
      </c>
      <c r="N32">
        <v>1011</v>
      </c>
      <c r="O32" t="s">
        <v>242</v>
      </c>
      <c r="P32" t="s">
        <v>242</v>
      </c>
      <c r="Q32">
        <v>1</v>
      </c>
      <c r="X32">
        <v>75</v>
      </c>
      <c r="Y32">
        <v>0</v>
      </c>
      <c r="Z32">
        <v>34.479999999999997</v>
      </c>
      <c r="AA32">
        <v>12.62</v>
      </c>
      <c r="AB32">
        <v>0</v>
      </c>
      <c r="AC32">
        <v>0</v>
      </c>
      <c r="AD32">
        <v>1</v>
      </c>
      <c r="AE32">
        <v>0</v>
      </c>
      <c r="AF32" t="s">
        <v>30</v>
      </c>
      <c r="AG32">
        <v>82.5</v>
      </c>
      <c r="AH32">
        <v>2</v>
      </c>
      <c r="AI32">
        <v>59916861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ROW(Source!A44)</f>
        <v>44</v>
      </c>
      <c r="B33">
        <v>59916865</v>
      </c>
      <c r="C33">
        <v>59916859</v>
      </c>
      <c r="D33">
        <v>34579128</v>
      </c>
      <c r="E33">
        <v>1</v>
      </c>
      <c r="F33">
        <v>1</v>
      </c>
      <c r="G33">
        <v>34498994</v>
      </c>
      <c r="H33">
        <v>2</v>
      </c>
      <c r="I33" t="s">
        <v>286</v>
      </c>
      <c r="J33" t="s">
        <v>287</v>
      </c>
      <c r="K33" t="s">
        <v>288</v>
      </c>
      <c r="L33">
        <v>1368</v>
      </c>
      <c r="N33">
        <v>1011</v>
      </c>
      <c r="O33" t="s">
        <v>242</v>
      </c>
      <c r="P33" t="s">
        <v>242</v>
      </c>
      <c r="Q33">
        <v>1</v>
      </c>
      <c r="X33">
        <v>150</v>
      </c>
      <c r="Y33">
        <v>0</v>
      </c>
      <c r="Z33">
        <v>0.5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30</v>
      </c>
      <c r="AG33">
        <v>165</v>
      </c>
      <c r="AH33">
        <v>2</v>
      </c>
      <c r="AI33">
        <v>59916862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ROW(Source!A45)</f>
        <v>45</v>
      </c>
      <c r="B34">
        <v>59916873</v>
      </c>
      <c r="C34">
        <v>59916866</v>
      </c>
      <c r="D34">
        <v>34499000</v>
      </c>
      <c r="E34">
        <v>34498994</v>
      </c>
      <c r="F34">
        <v>1</v>
      </c>
      <c r="G34">
        <v>34498994</v>
      </c>
      <c r="H34">
        <v>1</v>
      </c>
      <c r="I34" t="s">
        <v>236</v>
      </c>
      <c r="J34" t="s">
        <v>3</v>
      </c>
      <c r="K34" t="s">
        <v>237</v>
      </c>
      <c r="L34">
        <v>1191</v>
      </c>
      <c r="N34">
        <v>1013</v>
      </c>
      <c r="O34" t="s">
        <v>238</v>
      </c>
      <c r="P34" t="s">
        <v>238</v>
      </c>
      <c r="Q34">
        <v>1</v>
      </c>
      <c r="X34">
        <v>132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30</v>
      </c>
      <c r="AG34">
        <v>145.20000000000002</v>
      </c>
      <c r="AH34">
        <v>2</v>
      </c>
      <c r="AI34">
        <v>59916867</v>
      </c>
      <c r="AJ34">
        <v>32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ROW(Source!A45)</f>
        <v>45</v>
      </c>
      <c r="B35">
        <v>59916874</v>
      </c>
      <c r="C35">
        <v>59916866</v>
      </c>
      <c r="D35">
        <v>34558307</v>
      </c>
      <c r="E35">
        <v>1</v>
      </c>
      <c r="F35">
        <v>1</v>
      </c>
      <c r="G35">
        <v>34498994</v>
      </c>
      <c r="H35">
        <v>3</v>
      </c>
      <c r="I35" t="s">
        <v>289</v>
      </c>
      <c r="J35" t="s">
        <v>290</v>
      </c>
      <c r="K35" t="s">
        <v>291</v>
      </c>
      <c r="L35">
        <v>1348</v>
      </c>
      <c r="N35">
        <v>1009</v>
      </c>
      <c r="O35" t="s">
        <v>292</v>
      </c>
      <c r="P35" t="s">
        <v>292</v>
      </c>
      <c r="Q35">
        <v>1000</v>
      </c>
      <c r="X35">
        <v>6.0000000000000001E-3</v>
      </c>
      <c r="Y35">
        <v>6521.42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6.0000000000000001E-3</v>
      </c>
      <c r="AH35">
        <v>2</v>
      </c>
      <c r="AI35">
        <v>59916868</v>
      </c>
      <c r="AJ35">
        <v>33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ROW(Source!A45)</f>
        <v>45</v>
      </c>
      <c r="B36">
        <v>59916875</v>
      </c>
      <c r="C36">
        <v>59916866</v>
      </c>
      <c r="D36">
        <v>34558222</v>
      </c>
      <c r="E36">
        <v>1</v>
      </c>
      <c r="F36">
        <v>1</v>
      </c>
      <c r="G36">
        <v>34498994</v>
      </c>
      <c r="H36">
        <v>3</v>
      </c>
      <c r="I36" t="s">
        <v>293</v>
      </c>
      <c r="J36" t="s">
        <v>294</v>
      </c>
      <c r="K36" t="s">
        <v>295</v>
      </c>
      <c r="L36">
        <v>1339</v>
      </c>
      <c r="N36">
        <v>1007</v>
      </c>
      <c r="O36" t="s">
        <v>112</v>
      </c>
      <c r="P36" t="s">
        <v>112</v>
      </c>
      <c r="Q36">
        <v>1</v>
      </c>
      <c r="X36">
        <v>1.7999999999999999E-2</v>
      </c>
      <c r="Y36">
        <v>1828.56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1.7999999999999999E-2</v>
      </c>
      <c r="AH36">
        <v>2</v>
      </c>
      <c r="AI36">
        <v>59916869</v>
      </c>
      <c r="AJ36">
        <v>34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ROW(Source!A45)</f>
        <v>45</v>
      </c>
      <c r="B37">
        <v>59916876</v>
      </c>
      <c r="C37">
        <v>59916866</v>
      </c>
      <c r="D37">
        <v>34558354</v>
      </c>
      <c r="E37">
        <v>1</v>
      </c>
      <c r="F37">
        <v>1</v>
      </c>
      <c r="G37">
        <v>34498994</v>
      </c>
      <c r="H37">
        <v>3</v>
      </c>
      <c r="I37" t="s">
        <v>296</v>
      </c>
      <c r="J37" t="s">
        <v>297</v>
      </c>
      <c r="K37" t="s">
        <v>298</v>
      </c>
      <c r="L37">
        <v>1339</v>
      </c>
      <c r="N37">
        <v>1007</v>
      </c>
      <c r="O37" t="s">
        <v>112</v>
      </c>
      <c r="P37" t="s">
        <v>112</v>
      </c>
      <c r="Q37">
        <v>1</v>
      </c>
      <c r="X37">
        <v>0.3</v>
      </c>
      <c r="Y37">
        <v>2472.13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0.3</v>
      </c>
      <c r="AH37">
        <v>2</v>
      </c>
      <c r="AI37">
        <v>59916870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ROW(Source!A45)</f>
        <v>45</v>
      </c>
      <c r="B38">
        <v>59916877</v>
      </c>
      <c r="C38">
        <v>59916866</v>
      </c>
      <c r="D38">
        <v>34557593</v>
      </c>
      <c r="E38">
        <v>1</v>
      </c>
      <c r="F38">
        <v>1</v>
      </c>
      <c r="G38">
        <v>34498994</v>
      </c>
      <c r="H38">
        <v>3</v>
      </c>
      <c r="I38" t="s">
        <v>299</v>
      </c>
      <c r="J38" t="s">
        <v>300</v>
      </c>
      <c r="K38" t="s">
        <v>301</v>
      </c>
      <c r="L38">
        <v>1348</v>
      </c>
      <c r="N38">
        <v>1009</v>
      </c>
      <c r="O38" t="s">
        <v>292</v>
      </c>
      <c r="P38" t="s">
        <v>292</v>
      </c>
      <c r="Q38">
        <v>1000</v>
      </c>
      <c r="X38">
        <v>5.4000000000000003E-3</v>
      </c>
      <c r="Y38">
        <v>9098.51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5.4000000000000003E-3</v>
      </c>
      <c r="AH38">
        <v>2</v>
      </c>
      <c r="AI38">
        <v>59916871</v>
      </c>
      <c r="AJ38">
        <v>36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ROW(Source!A45)</f>
        <v>45</v>
      </c>
      <c r="B39">
        <v>59916878</v>
      </c>
      <c r="C39">
        <v>59916866</v>
      </c>
      <c r="D39">
        <v>34500084</v>
      </c>
      <c r="E39">
        <v>34498994</v>
      </c>
      <c r="F39">
        <v>1</v>
      </c>
      <c r="G39">
        <v>34498994</v>
      </c>
      <c r="H39">
        <v>3</v>
      </c>
      <c r="I39" t="s">
        <v>356</v>
      </c>
      <c r="J39" t="s">
        <v>3</v>
      </c>
      <c r="K39" t="s">
        <v>357</v>
      </c>
      <c r="L39">
        <v>1339</v>
      </c>
      <c r="N39">
        <v>1007</v>
      </c>
      <c r="O39" t="s">
        <v>112</v>
      </c>
      <c r="P39" t="s">
        <v>112</v>
      </c>
      <c r="Q39">
        <v>1</v>
      </c>
      <c r="X39">
        <v>0.41599999999999998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0.41599999999999998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ROW(Source!A83)</f>
        <v>83</v>
      </c>
      <c r="B40">
        <v>59916893</v>
      </c>
      <c r="C40">
        <v>59916881</v>
      </c>
      <c r="D40">
        <v>34499000</v>
      </c>
      <c r="E40">
        <v>34498994</v>
      </c>
      <c r="F40">
        <v>1</v>
      </c>
      <c r="G40">
        <v>34498994</v>
      </c>
      <c r="H40">
        <v>1</v>
      </c>
      <c r="I40" t="s">
        <v>236</v>
      </c>
      <c r="J40" t="s">
        <v>3</v>
      </c>
      <c r="K40" t="s">
        <v>237</v>
      </c>
      <c r="L40">
        <v>1191</v>
      </c>
      <c r="N40">
        <v>1013</v>
      </c>
      <c r="O40" t="s">
        <v>238</v>
      </c>
      <c r="P40" t="s">
        <v>238</v>
      </c>
      <c r="Q40">
        <v>1</v>
      </c>
      <c r="X40">
        <v>15.8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44</v>
      </c>
      <c r="AG40">
        <v>17.380000000000003</v>
      </c>
      <c r="AH40">
        <v>2</v>
      </c>
      <c r="AI40">
        <v>59916882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ROW(Source!A83)</f>
        <v>83</v>
      </c>
      <c r="B41">
        <v>59916894</v>
      </c>
      <c r="C41">
        <v>59916881</v>
      </c>
      <c r="D41">
        <v>34579212</v>
      </c>
      <c r="E41">
        <v>1</v>
      </c>
      <c r="F41">
        <v>1</v>
      </c>
      <c r="G41">
        <v>34498994</v>
      </c>
      <c r="H41">
        <v>2</v>
      </c>
      <c r="I41" t="s">
        <v>302</v>
      </c>
      <c r="J41" t="s">
        <v>303</v>
      </c>
      <c r="K41" t="s">
        <v>304</v>
      </c>
      <c r="L41">
        <v>1368</v>
      </c>
      <c r="N41">
        <v>1011</v>
      </c>
      <c r="O41" t="s">
        <v>242</v>
      </c>
      <c r="P41" t="s">
        <v>242</v>
      </c>
      <c r="Q41">
        <v>1</v>
      </c>
      <c r="X41">
        <v>0.51</v>
      </c>
      <c r="Y41">
        <v>0</v>
      </c>
      <c r="Z41">
        <v>83.1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44</v>
      </c>
      <c r="AG41">
        <v>0.56100000000000005</v>
      </c>
      <c r="AH41">
        <v>2</v>
      </c>
      <c r="AI41">
        <v>59916883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ROW(Source!A83)</f>
        <v>83</v>
      </c>
      <c r="B42">
        <v>59916895</v>
      </c>
      <c r="C42">
        <v>59916881</v>
      </c>
      <c r="D42">
        <v>34579859</v>
      </c>
      <c r="E42">
        <v>1</v>
      </c>
      <c r="F42">
        <v>1</v>
      </c>
      <c r="G42">
        <v>34498994</v>
      </c>
      <c r="H42">
        <v>2</v>
      </c>
      <c r="I42" t="s">
        <v>305</v>
      </c>
      <c r="J42" t="s">
        <v>306</v>
      </c>
      <c r="K42" t="s">
        <v>307</v>
      </c>
      <c r="L42">
        <v>1368</v>
      </c>
      <c r="N42">
        <v>1011</v>
      </c>
      <c r="O42" t="s">
        <v>242</v>
      </c>
      <c r="P42" t="s">
        <v>242</v>
      </c>
      <c r="Q42">
        <v>1</v>
      </c>
      <c r="X42">
        <v>3.41</v>
      </c>
      <c r="Y42">
        <v>0</v>
      </c>
      <c r="Z42">
        <v>2.27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44</v>
      </c>
      <c r="AG42">
        <v>3.7510000000000003</v>
      </c>
      <c r="AH42">
        <v>2</v>
      </c>
      <c r="AI42">
        <v>59916884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ROW(Source!A83)</f>
        <v>83</v>
      </c>
      <c r="B43">
        <v>59916896</v>
      </c>
      <c r="C43">
        <v>59916881</v>
      </c>
      <c r="D43">
        <v>34579848</v>
      </c>
      <c r="E43">
        <v>1</v>
      </c>
      <c r="F43">
        <v>1</v>
      </c>
      <c r="G43">
        <v>34498994</v>
      </c>
      <c r="H43">
        <v>2</v>
      </c>
      <c r="I43" t="s">
        <v>308</v>
      </c>
      <c r="J43" t="s">
        <v>309</v>
      </c>
      <c r="K43" t="s">
        <v>310</v>
      </c>
      <c r="L43">
        <v>1368</v>
      </c>
      <c r="N43">
        <v>1011</v>
      </c>
      <c r="O43" t="s">
        <v>242</v>
      </c>
      <c r="P43" t="s">
        <v>242</v>
      </c>
      <c r="Q43">
        <v>1</v>
      </c>
      <c r="X43">
        <v>3.67</v>
      </c>
      <c r="Y43">
        <v>0</v>
      </c>
      <c r="Z43">
        <v>0.73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44</v>
      </c>
      <c r="AG43">
        <v>4.0369999999999999</v>
      </c>
      <c r="AH43">
        <v>2</v>
      </c>
      <c r="AI43">
        <v>59916885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ROW(Source!A83)</f>
        <v>83</v>
      </c>
      <c r="B44">
        <v>59916897</v>
      </c>
      <c r="C44">
        <v>59916881</v>
      </c>
      <c r="D44">
        <v>34557976</v>
      </c>
      <c r="E44">
        <v>1</v>
      </c>
      <c r="F44">
        <v>1</v>
      </c>
      <c r="G44">
        <v>34498994</v>
      </c>
      <c r="H44">
        <v>3</v>
      </c>
      <c r="I44" t="s">
        <v>311</v>
      </c>
      <c r="J44" t="s">
        <v>312</v>
      </c>
      <c r="K44" t="s">
        <v>313</v>
      </c>
      <c r="L44">
        <v>1348</v>
      </c>
      <c r="N44">
        <v>1009</v>
      </c>
      <c r="O44" t="s">
        <v>292</v>
      </c>
      <c r="P44" t="s">
        <v>292</v>
      </c>
      <c r="Q44">
        <v>1000</v>
      </c>
      <c r="X44">
        <v>6.0000000000000002E-5</v>
      </c>
      <c r="Y44">
        <v>11242.42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6.0000000000000002E-5</v>
      </c>
      <c r="AH44">
        <v>2</v>
      </c>
      <c r="AI44">
        <v>59916886</v>
      </c>
      <c r="AJ44">
        <v>42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ROW(Source!A83)</f>
        <v>83</v>
      </c>
      <c r="B45">
        <v>59916898</v>
      </c>
      <c r="C45">
        <v>59916881</v>
      </c>
      <c r="D45">
        <v>51465426</v>
      </c>
      <c r="E45">
        <v>1</v>
      </c>
      <c r="F45">
        <v>1</v>
      </c>
      <c r="G45">
        <v>34498994</v>
      </c>
      <c r="H45">
        <v>3</v>
      </c>
      <c r="I45" t="s">
        <v>314</v>
      </c>
      <c r="J45" t="s">
        <v>315</v>
      </c>
      <c r="K45" t="s">
        <v>316</v>
      </c>
      <c r="L45">
        <v>1346</v>
      </c>
      <c r="N45">
        <v>1009</v>
      </c>
      <c r="O45" t="s">
        <v>270</v>
      </c>
      <c r="P45" t="s">
        <v>270</v>
      </c>
      <c r="Q45">
        <v>1</v>
      </c>
      <c r="X45">
        <v>0.8</v>
      </c>
      <c r="Y45">
        <v>25.8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0.8</v>
      </c>
      <c r="AH45">
        <v>2</v>
      </c>
      <c r="AI45">
        <v>59916887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ROW(Source!A83)</f>
        <v>83</v>
      </c>
      <c r="B46">
        <v>59916899</v>
      </c>
      <c r="C46">
        <v>59916881</v>
      </c>
      <c r="D46">
        <v>34557604</v>
      </c>
      <c r="E46">
        <v>1</v>
      </c>
      <c r="F46">
        <v>1</v>
      </c>
      <c r="G46">
        <v>34498994</v>
      </c>
      <c r="H46">
        <v>3</v>
      </c>
      <c r="I46" t="s">
        <v>317</v>
      </c>
      <c r="J46" t="s">
        <v>318</v>
      </c>
      <c r="K46" t="s">
        <v>319</v>
      </c>
      <c r="L46">
        <v>1348</v>
      </c>
      <c r="N46">
        <v>1009</v>
      </c>
      <c r="O46" t="s">
        <v>292</v>
      </c>
      <c r="P46" t="s">
        <v>292</v>
      </c>
      <c r="Q46">
        <v>1000</v>
      </c>
      <c r="X46">
        <v>5.0000000000000001E-4</v>
      </c>
      <c r="Y46">
        <v>60966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5.0000000000000001E-4</v>
      </c>
      <c r="AH46">
        <v>2</v>
      </c>
      <c r="AI46">
        <v>59916888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ROW(Source!A83)</f>
        <v>83</v>
      </c>
      <c r="B47">
        <v>59916900</v>
      </c>
      <c r="C47">
        <v>59916881</v>
      </c>
      <c r="D47">
        <v>34557581</v>
      </c>
      <c r="E47">
        <v>1</v>
      </c>
      <c r="F47">
        <v>1</v>
      </c>
      <c r="G47">
        <v>34498994</v>
      </c>
      <c r="H47">
        <v>3</v>
      </c>
      <c r="I47" t="s">
        <v>320</v>
      </c>
      <c r="J47" t="s">
        <v>321</v>
      </c>
      <c r="K47" t="s">
        <v>322</v>
      </c>
      <c r="L47">
        <v>1348</v>
      </c>
      <c r="N47">
        <v>1009</v>
      </c>
      <c r="O47" t="s">
        <v>292</v>
      </c>
      <c r="P47" t="s">
        <v>292</v>
      </c>
      <c r="Q47">
        <v>1000</v>
      </c>
      <c r="X47">
        <v>4.0000000000000003E-5</v>
      </c>
      <c r="Y47">
        <v>7982.5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4.0000000000000003E-5</v>
      </c>
      <c r="AH47">
        <v>2</v>
      </c>
      <c r="AI47">
        <v>59916889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ROW(Source!A83)</f>
        <v>83</v>
      </c>
      <c r="B48">
        <v>59916901</v>
      </c>
      <c r="C48">
        <v>59916881</v>
      </c>
      <c r="D48">
        <v>34567270</v>
      </c>
      <c r="E48">
        <v>1</v>
      </c>
      <c r="F48">
        <v>1</v>
      </c>
      <c r="G48">
        <v>34498994</v>
      </c>
      <c r="H48">
        <v>3</v>
      </c>
      <c r="I48" t="s">
        <v>323</v>
      </c>
      <c r="J48" t="s">
        <v>324</v>
      </c>
      <c r="K48" t="s">
        <v>325</v>
      </c>
      <c r="L48">
        <v>1356</v>
      </c>
      <c r="N48">
        <v>1010</v>
      </c>
      <c r="O48" t="s">
        <v>326</v>
      </c>
      <c r="P48" t="s">
        <v>326</v>
      </c>
      <c r="Q48">
        <v>1000</v>
      </c>
      <c r="X48">
        <v>4.0999999999999999E-4</v>
      </c>
      <c r="Y48">
        <v>226.68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4.0999999999999999E-4</v>
      </c>
      <c r="AH48">
        <v>2</v>
      </c>
      <c r="AI48">
        <v>59916890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ROW(Source!A83)</f>
        <v>83</v>
      </c>
      <c r="B49">
        <v>59916902</v>
      </c>
      <c r="C49">
        <v>59916881</v>
      </c>
      <c r="D49">
        <v>34567651</v>
      </c>
      <c r="E49">
        <v>1</v>
      </c>
      <c r="F49">
        <v>1</v>
      </c>
      <c r="G49">
        <v>34498994</v>
      </c>
      <c r="H49">
        <v>3</v>
      </c>
      <c r="I49" t="s">
        <v>327</v>
      </c>
      <c r="J49" t="s">
        <v>328</v>
      </c>
      <c r="K49" t="s">
        <v>329</v>
      </c>
      <c r="L49">
        <v>1301</v>
      </c>
      <c r="N49">
        <v>1003</v>
      </c>
      <c r="O49" t="s">
        <v>77</v>
      </c>
      <c r="P49" t="s">
        <v>77</v>
      </c>
      <c r="Q49">
        <v>1</v>
      </c>
      <c r="X49">
        <v>0.96</v>
      </c>
      <c r="Y49">
        <v>0.7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0.96</v>
      </c>
      <c r="AH49">
        <v>2</v>
      </c>
      <c r="AI49">
        <v>59916891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ROW(Source!A83)</f>
        <v>83</v>
      </c>
      <c r="B50">
        <v>59916903</v>
      </c>
      <c r="C50">
        <v>59916881</v>
      </c>
      <c r="D50">
        <v>34567649</v>
      </c>
      <c r="E50">
        <v>1</v>
      </c>
      <c r="F50">
        <v>1</v>
      </c>
      <c r="G50">
        <v>34498994</v>
      </c>
      <c r="H50">
        <v>3</v>
      </c>
      <c r="I50" t="s">
        <v>330</v>
      </c>
      <c r="J50" t="s">
        <v>331</v>
      </c>
      <c r="K50" t="s">
        <v>332</v>
      </c>
      <c r="L50">
        <v>1356</v>
      </c>
      <c r="N50">
        <v>1010</v>
      </c>
      <c r="O50" t="s">
        <v>326</v>
      </c>
      <c r="P50" t="s">
        <v>326</v>
      </c>
      <c r="Q50">
        <v>1000</v>
      </c>
      <c r="X50">
        <v>8.3199999999999993E-3</v>
      </c>
      <c r="Y50">
        <v>6.44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8.3199999999999993E-3</v>
      </c>
      <c r="AH50">
        <v>2</v>
      </c>
      <c r="AI50">
        <v>59916892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ROW(Source!A83)</f>
        <v>83</v>
      </c>
      <c r="B51">
        <v>59916904</v>
      </c>
      <c r="C51">
        <v>59916881</v>
      </c>
      <c r="D51">
        <v>34500583</v>
      </c>
      <c r="E51">
        <v>34498994</v>
      </c>
      <c r="F51">
        <v>1</v>
      </c>
      <c r="G51">
        <v>34498994</v>
      </c>
      <c r="H51">
        <v>3</v>
      </c>
      <c r="I51" t="s">
        <v>358</v>
      </c>
      <c r="J51" t="s">
        <v>3</v>
      </c>
      <c r="K51" t="s">
        <v>359</v>
      </c>
      <c r="L51">
        <v>1303</v>
      </c>
      <c r="N51">
        <v>1003</v>
      </c>
      <c r="O51" t="s">
        <v>360</v>
      </c>
      <c r="P51" t="s">
        <v>360</v>
      </c>
      <c r="Q51">
        <v>1000</v>
      </c>
      <c r="X51">
        <v>0.10199999999999999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0.10199999999999999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ROW(Source!A83)</f>
        <v>83</v>
      </c>
      <c r="B52">
        <v>59916905</v>
      </c>
      <c r="C52">
        <v>59916881</v>
      </c>
      <c r="D52">
        <v>51925442</v>
      </c>
      <c r="E52">
        <v>34498994</v>
      </c>
      <c r="F52">
        <v>1</v>
      </c>
      <c r="G52">
        <v>34498994</v>
      </c>
      <c r="H52">
        <v>3</v>
      </c>
      <c r="I52" t="s">
        <v>361</v>
      </c>
      <c r="J52" t="s">
        <v>3</v>
      </c>
      <c r="K52" t="s">
        <v>362</v>
      </c>
      <c r="L52">
        <v>1354</v>
      </c>
      <c r="N52">
        <v>1010</v>
      </c>
      <c r="O52" t="s">
        <v>93</v>
      </c>
      <c r="P52" t="s">
        <v>93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ROW(Source!A86)</f>
        <v>86</v>
      </c>
      <c r="B53">
        <v>59916920</v>
      </c>
      <c r="C53">
        <v>59916908</v>
      </c>
      <c r="D53">
        <v>34499000</v>
      </c>
      <c r="E53">
        <v>34498994</v>
      </c>
      <c r="F53">
        <v>1</v>
      </c>
      <c r="G53">
        <v>34498994</v>
      </c>
      <c r="H53">
        <v>1</v>
      </c>
      <c r="I53" t="s">
        <v>236</v>
      </c>
      <c r="J53" t="s">
        <v>3</v>
      </c>
      <c r="K53" t="s">
        <v>237</v>
      </c>
      <c r="L53">
        <v>1191</v>
      </c>
      <c r="N53">
        <v>1013</v>
      </c>
      <c r="O53" t="s">
        <v>238</v>
      </c>
      <c r="P53" t="s">
        <v>238</v>
      </c>
      <c r="Q53">
        <v>1</v>
      </c>
      <c r="X53">
        <v>24.8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203</v>
      </c>
      <c r="AG53">
        <v>26.040000000000003</v>
      </c>
      <c r="AH53">
        <v>2</v>
      </c>
      <c r="AI53">
        <v>59916909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ROW(Source!A86)</f>
        <v>86</v>
      </c>
      <c r="B54">
        <v>59916921</v>
      </c>
      <c r="C54">
        <v>59916908</v>
      </c>
      <c r="D54">
        <v>34579212</v>
      </c>
      <c r="E54">
        <v>1</v>
      </c>
      <c r="F54">
        <v>1</v>
      </c>
      <c r="G54">
        <v>34498994</v>
      </c>
      <c r="H54">
        <v>2</v>
      </c>
      <c r="I54" t="s">
        <v>302</v>
      </c>
      <c r="J54" t="s">
        <v>303</v>
      </c>
      <c r="K54" t="s">
        <v>304</v>
      </c>
      <c r="L54">
        <v>1368</v>
      </c>
      <c r="N54">
        <v>1011</v>
      </c>
      <c r="O54" t="s">
        <v>242</v>
      </c>
      <c r="P54" t="s">
        <v>242</v>
      </c>
      <c r="Q54">
        <v>1</v>
      </c>
      <c r="X54">
        <v>1.49</v>
      </c>
      <c r="Y54">
        <v>0</v>
      </c>
      <c r="Z54">
        <v>83.1</v>
      </c>
      <c r="AA54">
        <v>12.62</v>
      </c>
      <c r="AB54">
        <v>0</v>
      </c>
      <c r="AC54">
        <v>0</v>
      </c>
      <c r="AD54">
        <v>1</v>
      </c>
      <c r="AE54">
        <v>0</v>
      </c>
      <c r="AF54" t="s">
        <v>203</v>
      </c>
      <c r="AG54">
        <v>1.5645</v>
      </c>
      <c r="AH54">
        <v>2</v>
      </c>
      <c r="AI54">
        <v>59916910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ROW(Source!A86)</f>
        <v>86</v>
      </c>
      <c r="B55">
        <v>59916922</v>
      </c>
      <c r="C55">
        <v>59916908</v>
      </c>
      <c r="D55">
        <v>34579848</v>
      </c>
      <c r="E55">
        <v>1</v>
      </c>
      <c r="F55">
        <v>1</v>
      </c>
      <c r="G55">
        <v>34498994</v>
      </c>
      <c r="H55">
        <v>2</v>
      </c>
      <c r="I55" t="s">
        <v>308</v>
      </c>
      <c r="J55" t="s">
        <v>309</v>
      </c>
      <c r="K55" t="s">
        <v>310</v>
      </c>
      <c r="L55">
        <v>1368</v>
      </c>
      <c r="N55">
        <v>1011</v>
      </c>
      <c r="O55" t="s">
        <v>242</v>
      </c>
      <c r="P55" t="s">
        <v>242</v>
      </c>
      <c r="Q55">
        <v>1</v>
      </c>
      <c r="X55">
        <v>5.53</v>
      </c>
      <c r="Y55">
        <v>0</v>
      </c>
      <c r="Z55">
        <v>0.73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203</v>
      </c>
      <c r="AG55">
        <v>5.8065000000000007</v>
      </c>
      <c r="AH55">
        <v>2</v>
      </c>
      <c r="AI55">
        <v>59916911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ROW(Source!A86)</f>
        <v>86</v>
      </c>
      <c r="B56">
        <v>59916923</v>
      </c>
      <c r="C56">
        <v>59916908</v>
      </c>
      <c r="D56">
        <v>35968241</v>
      </c>
      <c r="E56">
        <v>1</v>
      </c>
      <c r="F56">
        <v>1</v>
      </c>
      <c r="G56">
        <v>34498994</v>
      </c>
      <c r="H56">
        <v>2</v>
      </c>
      <c r="I56" t="s">
        <v>333</v>
      </c>
      <c r="J56" t="s">
        <v>334</v>
      </c>
      <c r="K56" t="s">
        <v>335</v>
      </c>
      <c r="L56">
        <v>1368</v>
      </c>
      <c r="N56">
        <v>1011</v>
      </c>
      <c r="O56" t="s">
        <v>242</v>
      </c>
      <c r="P56" t="s">
        <v>242</v>
      </c>
      <c r="Q56">
        <v>1</v>
      </c>
      <c r="X56">
        <v>5.14</v>
      </c>
      <c r="Y56">
        <v>0</v>
      </c>
      <c r="Z56">
        <v>4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203</v>
      </c>
      <c r="AG56">
        <v>5.3970000000000002</v>
      </c>
      <c r="AH56">
        <v>2</v>
      </c>
      <c r="AI56">
        <v>59916912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ROW(Source!A86)</f>
        <v>86</v>
      </c>
      <c r="B57">
        <v>59916924</v>
      </c>
      <c r="C57">
        <v>59916908</v>
      </c>
      <c r="D57">
        <v>34557976</v>
      </c>
      <c r="E57">
        <v>1</v>
      </c>
      <c r="F57">
        <v>1</v>
      </c>
      <c r="G57">
        <v>34498994</v>
      </c>
      <c r="H57">
        <v>3</v>
      </c>
      <c r="I57" t="s">
        <v>311</v>
      </c>
      <c r="J57" t="s">
        <v>312</v>
      </c>
      <c r="K57" t="s">
        <v>313</v>
      </c>
      <c r="L57">
        <v>1348</v>
      </c>
      <c r="N57">
        <v>1009</v>
      </c>
      <c r="O57" t="s">
        <v>292</v>
      </c>
      <c r="P57" t="s">
        <v>292</v>
      </c>
      <c r="Q57">
        <v>1000</v>
      </c>
      <c r="X57">
        <v>6.0000000000000002E-5</v>
      </c>
      <c r="Y57">
        <v>11242.42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6.0000000000000002E-5</v>
      </c>
      <c r="AH57">
        <v>2</v>
      </c>
      <c r="AI57">
        <v>59916913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ROW(Source!A86)</f>
        <v>86</v>
      </c>
      <c r="B58">
        <v>59916925</v>
      </c>
      <c r="C58">
        <v>59916908</v>
      </c>
      <c r="D58">
        <v>51465426</v>
      </c>
      <c r="E58">
        <v>1</v>
      </c>
      <c r="F58">
        <v>1</v>
      </c>
      <c r="G58">
        <v>34498994</v>
      </c>
      <c r="H58">
        <v>3</v>
      </c>
      <c r="I58" t="s">
        <v>314</v>
      </c>
      <c r="J58" t="s">
        <v>315</v>
      </c>
      <c r="K58" t="s">
        <v>316</v>
      </c>
      <c r="L58">
        <v>1346</v>
      </c>
      <c r="N58">
        <v>1009</v>
      </c>
      <c r="O58" t="s">
        <v>270</v>
      </c>
      <c r="P58" t="s">
        <v>270</v>
      </c>
      <c r="Q58">
        <v>1</v>
      </c>
      <c r="X58">
        <v>0.8</v>
      </c>
      <c r="Y58">
        <v>25.8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0.8</v>
      </c>
      <c r="AH58">
        <v>2</v>
      </c>
      <c r="AI58">
        <v>59916914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ROW(Source!A86)</f>
        <v>86</v>
      </c>
      <c r="B59">
        <v>59916926</v>
      </c>
      <c r="C59">
        <v>59916908</v>
      </c>
      <c r="D59">
        <v>34557604</v>
      </c>
      <c r="E59">
        <v>1</v>
      </c>
      <c r="F59">
        <v>1</v>
      </c>
      <c r="G59">
        <v>34498994</v>
      </c>
      <c r="H59">
        <v>3</v>
      </c>
      <c r="I59" t="s">
        <v>317</v>
      </c>
      <c r="J59" t="s">
        <v>318</v>
      </c>
      <c r="K59" t="s">
        <v>319</v>
      </c>
      <c r="L59">
        <v>1348</v>
      </c>
      <c r="N59">
        <v>1009</v>
      </c>
      <c r="O59" t="s">
        <v>292</v>
      </c>
      <c r="P59" t="s">
        <v>292</v>
      </c>
      <c r="Q59">
        <v>1000</v>
      </c>
      <c r="X59">
        <v>5.0000000000000001E-4</v>
      </c>
      <c r="Y59">
        <v>60966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5.0000000000000001E-4</v>
      </c>
      <c r="AH59">
        <v>2</v>
      </c>
      <c r="AI59">
        <v>59916915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ROW(Source!A86)</f>
        <v>86</v>
      </c>
      <c r="B60">
        <v>59916927</v>
      </c>
      <c r="C60">
        <v>59916908</v>
      </c>
      <c r="D60">
        <v>34557581</v>
      </c>
      <c r="E60">
        <v>1</v>
      </c>
      <c r="F60">
        <v>1</v>
      </c>
      <c r="G60">
        <v>34498994</v>
      </c>
      <c r="H60">
        <v>3</v>
      </c>
      <c r="I60" t="s">
        <v>320</v>
      </c>
      <c r="J60" t="s">
        <v>321</v>
      </c>
      <c r="K60" t="s">
        <v>322</v>
      </c>
      <c r="L60">
        <v>1348</v>
      </c>
      <c r="N60">
        <v>1009</v>
      </c>
      <c r="O60" t="s">
        <v>292</v>
      </c>
      <c r="P60" t="s">
        <v>292</v>
      </c>
      <c r="Q60">
        <v>1000</v>
      </c>
      <c r="X60">
        <v>4.0000000000000003E-5</v>
      </c>
      <c r="Y60">
        <v>7982.5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4.0000000000000003E-5</v>
      </c>
      <c r="AH60">
        <v>2</v>
      </c>
      <c r="AI60">
        <v>59916916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ROW(Source!A86)</f>
        <v>86</v>
      </c>
      <c r="B61">
        <v>59916928</v>
      </c>
      <c r="C61">
        <v>59916908</v>
      </c>
      <c r="D61">
        <v>34567270</v>
      </c>
      <c r="E61">
        <v>1</v>
      </c>
      <c r="F61">
        <v>1</v>
      </c>
      <c r="G61">
        <v>34498994</v>
      </c>
      <c r="H61">
        <v>3</v>
      </c>
      <c r="I61" t="s">
        <v>323</v>
      </c>
      <c r="J61" t="s">
        <v>324</v>
      </c>
      <c r="K61" t="s">
        <v>325</v>
      </c>
      <c r="L61">
        <v>1356</v>
      </c>
      <c r="N61">
        <v>1010</v>
      </c>
      <c r="O61" t="s">
        <v>326</v>
      </c>
      <c r="P61" t="s">
        <v>326</v>
      </c>
      <c r="Q61">
        <v>1000</v>
      </c>
      <c r="X61">
        <v>4.0999999999999999E-4</v>
      </c>
      <c r="Y61">
        <v>226.68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4.0999999999999999E-4</v>
      </c>
      <c r="AH61">
        <v>2</v>
      </c>
      <c r="AI61">
        <v>59916917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ROW(Source!A86)</f>
        <v>86</v>
      </c>
      <c r="B62">
        <v>59916929</v>
      </c>
      <c r="C62">
        <v>59916908</v>
      </c>
      <c r="D62">
        <v>34567651</v>
      </c>
      <c r="E62">
        <v>1</v>
      </c>
      <c r="F62">
        <v>1</v>
      </c>
      <c r="G62">
        <v>34498994</v>
      </c>
      <c r="H62">
        <v>3</v>
      </c>
      <c r="I62" t="s">
        <v>327</v>
      </c>
      <c r="J62" t="s">
        <v>328</v>
      </c>
      <c r="K62" t="s">
        <v>329</v>
      </c>
      <c r="L62">
        <v>1301</v>
      </c>
      <c r="N62">
        <v>1003</v>
      </c>
      <c r="O62" t="s">
        <v>77</v>
      </c>
      <c r="P62" t="s">
        <v>77</v>
      </c>
      <c r="Q62">
        <v>1</v>
      </c>
      <c r="X62">
        <v>0.96</v>
      </c>
      <c r="Y62">
        <v>0.7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0.96</v>
      </c>
      <c r="AH62">
        <v>2</v>
      </c>
      <c r="AI62">
        <v>59916918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ROW(Source!A86)</f>
        <v>86</v>
      </c>
      <c r="B63">
        <v>59916930</v>
      </c>
      <c r="C63">
        <v>59916908</v>
      </c>
      <c r="D63">
        <v>34567649</v>
      </c>
      <c r="E63">
        <v>1</v>
      </c>
      <c r="F63">
        <v>1</v>
      </c>
      <c r="G63">
        <v>34498994</v>
      </c>
      <c r="H63">
        <v>3</v>
      </c>
      <c r="I63" t="s">
        <v>330</v>
      </c>
      <c r="J63" t="s">
        <v>331</v>
      </c>
      <c r="K63" t="s">
        <v>332</v>
      </c>
      <c r="L63">
        <v>1356</v>
      </c>
      <c r="N63">
        <v>1010</v>
      </c>
      <c r="O63" t="s">
        <v>326</v>
      </c>
      <c r="P63" t="s">
        <v>326</v>
      </c>
      <c r="Q63">
        <v>1000</v>
      </c>
      <c r="X63">
        <v>8.3199999999999993E-3</v>
      </c>
      <c r="Y63">
        <v>6.44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8.3199999999999993E-3</v>
      </c>
      <c r="AH63">
        <v>2</v>
      </c>
      <c r="AI63">
        <v>59916919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ROW(Source!A86)</f>
        <v>86</v>
      </c>
      <c r="B64">
        <v>59916931</v>
      </c>
      <c r="C64">
        <v>59916908</v>
      </c>
      <c r="D64">
        <v>34500583</v>
      </c>
      <c r="E64">
        <v>34498994</v>
      </c>
      <c r="F64">
        <v>1</v>
      </c>
      <c r="G64">
        <v>34498994</v>
      </c>
      <c r="H64">
        <v>3</v>
      </c>
      <c r="I64" t="s">
        <v>358</v>
      </c>
      <c r="J64" t="s">
        <v>3</v>
      </c>
      <c r="K64" t="s">
        <v>359</v>
      </c>
      <c r="L64">
        <v>1303</v>
      </c>
      <c r="N64">
        <v>1003</v>
      </c>
      <c r="O64" t="s">
        <v>360</v>
      </c>
      <c r="P64" t="s">
        <v>360</v>
      </c>
      <c r="Q64">
        <v>1000</v>
      </c>
      <c r="X64">
        <v>0.10199999999999999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0.10199999999999999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ROW(Source!A86)</f>
        <v>86</v>
      </c>
      <c r="B65">
        <v>59916932</v>
      </c>
      <c r="C65">
        <v>59916908</v>
      </c>
      <c r="D65">
        <v>51925442</v>
      </c>
      <c r="E65">
        <v>34498994</v>
      </c>
      <c r="F65">
        <v>1</v>
      </c>
      <c r="G65">
        <v>34498994</v>
      </c>
      <c r="H65">
        <v>3</v>
      </c>
      <c r="I65" t="s">
        <v>361</v>
      </c>
      <c r="J65" t="s">
        <v>3</v>
      </c>
      <c r="K65" t="s">
        <v>362</v>
      </c>
      <c r="L65">
        <v>1354</v>
      </c>
      <c r="N65">
        <v>1010</v>
      </c>
      <c r="O65" t="s">
        <v>93</v>
      </c>
      <c r="P65" t="s">
        <v>93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ROW(Source!A89)</f>
        <v>89</v>
      </c>
      <c r="B66">
        <v>59916947</v>
      </c>
      <c r="C66">
        <v>59916935</v>
      </c>
      <c r="D66">
        <v>34499000</v>
      </c>
      <c r="E66">
        <v>34498994</v>
      </c>
      <c r="F66">
        <v>1</v>
      </c>
      <c r="G66">
        <v>34498994</v>
      </c>
      <c r="H66">
        <v>1</v>
      </c>
      <c r="I66" t="s">
        <v>236</v>
      </c>
      <c r="J66" t="s">
        <v>3</v>
      </c>
      <c r="K66" t="s">
        <v>237</v>
      </c>
      <c r="L66">
        <v>1191</v>
      </c>
      <c r="N66">
        <v>1013</v>
      </c>
      <c r="O66" t="s">
        <v>238</v>
      </c>
      <c r="P66" t="s">
        <v>238</v>
      </c>
      <c r="Q66">
        <v>1</v>
      </c>
      <c r="X66">
        <v>24.8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203</v>
      </c>
      <c r="AG66">
        <v>26.040000000000003</v>
      </c>
      <c r="AH66">
        <v>2</v>
      </c>
      <c r="AI66">
        <v>59916936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ROW(Source!A89)</f>
        <v>89</v>
      </c>
      <c r="B67">
        <v>59916948</v>
      </c>
      <c r="C67">
        <v>59916935</v>
      </c>
      <c r="D67">
        <v>34579212</v>
      </c>
      <c r="E67">
        <v>1</v>
      </c>
      <c r="F67">
        <v>1</v>
      </c>
      <c r="G67">
        <v>34498994</v>
      </c>
      <c r="H67">
        <v>2</v>
      </c>
      <c r="I67" t="s">
        <v>302</v>
      </c>
      <c r="J67" t="s">
        <v>303</v>
      </c>
      <c r="K67" t="s">
        <v>304</v>
      </c>
      <c r="L67">
        <v>1368</v>
      </c>
      <c r="N67">
        <v>1011</v>
      </c>
      <c r="O67" t="s">
        <v>242</v>
      </c>
      <c r="P67" t="s">
        <v>242</v>
      </c>
      <c r="Q67">
        <v>1</v>
      </c>
      <c r="X67">
        <v>1.49</v>
      </c>
      <c r="Y67">
        <v>0</v>
      </c>
      <c r="Z67">
        <v>83.1</v>
      </c>
      <c r="AA67">
        <v>12.62</v>
      </c>
      <c r="AB67">
        <v>0</v>
      </c>
      <c r="AC67">
        <v>0</v>
      </c>
      <c r="AD67">
        <v>1</v>
      </c>
      <c r="AE67">
        <v>0</v>
      </c>
      <c r="AF67" t="s">
        <v>203</v>
      </c>
      <c r="AG67">
        <v>1.5645</v>
      </c>
      <c r="AH67">
        <v>2</v>
      </c>
      <c r="AI67">
        <v>59916937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ROW(Source!A89)</f>
        <v>89</v>
      </c>
      <c r="B68">
        <v>59916949</v>
      </c>
      <c r="C68">
        <v>59916935</v>
      </c>
      <c r="D68">
        <v>34579848</v>
      </c>
      <c r="E68">
        <v>1</v>
      </c>
      <c r="F68">
        <v>1</v>
      </c>
      <c r="G68">
        <v>34498994</v>
      </c>
      <c r="H68">
        <v>2</v>
      </c>
      <c r="I68" t="s">
        <v>308</v>
      </c>
      <c r="J68" t="s">
        <v>309</v>
      </c>
      <c r="K68" t="s">
        <v>310</v>
      </c>
      <c r="L68">
        <v>1368</v>
      </c>
      <c r="N68">
        <v>1011</v>
      </c>
      <c r="O68" t="s">
        <v>242</v>
      </c>
      <c r="P68" t="s">
        <v>242</v>
      </c>
      <c r="Q68">
        <v>1</v>
      </c>
      <c r="X68">
        <v>5.53</v>
      </c>
      <c r="Y68">
        <v>0</v>
      </c>
      <c r="Z68">
        <v>0.73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203</v>
      </c>
      <c r="AG68">
        <v>5.8065000000000007</v>
      </c>
      <c r="AH68">
        <v>2</v>
      </c>
      <c r="AI68">
        <v>59916938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ROW(Source!A89)</f>
        <v>89</v>
      </c>
      <c r="B69">
        <v>59916950</v>
      </c>
      <c r="C69">
        <v>59916935</v>
      </c>
      <c r="D69">
        <v>35968241</v>
      </c>
      <c r="E69">
        <v>1</v>
      </c>
      <c r="F69">
        <v>1</v>
      </c>
      <c r="G69">
        <v>34498994</v>
      </c>
      <c r="H69">
        <v>2</v>
      </c>
      <c r="I69" t="s">
        <v>333</v>
      </c>
      <c r="J69" t="s">
        <v>334</v>
      </c>
      <c r="K69" t="s">
        <v>335</v>
      </c>
      <c r="L69">
        <v>1368</v>
      </c>
      <c r="N69">
        <v>1011</v>
      </c>
      <c r="O69" t="s">
        <v>242</v>
      </c>
      <c r="P69" t="s">
        <v>242</v>
      </c>
      <c r="Q69">
        <v>1</v>
      </c>
      <c r="X69">
        <v>5.14</v>
      </c>
      <c r="Y69">
        <v>0</v>
      </c>
      <c r="Z69">
        <v>4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203</v>
      </c>
      <c r="AG69">
        <v>5.3970000000000002</v>
      </c>
      <c r="AH69">
        <v>2</v>
      </c>
      <c r="AI69">
        <v>59916939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ROW(Source!A89)</f>
        <v>89</v>
      </c>
      <c r="B70">
        <v>59916951</v>
      </c>
      <c r="C70">
        <v>59916935</v>
      </c>
      <c r="D70">
        <v>34557976</v>
      </c>
      <c r="E70">
        <v>1</v>
      </c>
      <c r="F70">
        <v>1</v>
      </c>
      <c r="G70">
        <v>34498994</v>
      </c>
      <c r="H70">
        <v>3</v>
      </c>
      <c r="I70" t="s">
        <v>311</v>
      </c>
      <c r="J70" t="s">
        <v>312</v>
      </c>
      <c r="K70" t="s">
        <v>313</v>
      </c>
      <c r="L70">
        <v>1348</v>
      </c>
      <c r="N70">
        <v>1009</v>
      </c>
      <c r="O70" t="s">
        <v>292</v>
      </c>
      <c r="P70" t="s">
        <v>292</v>
      </c>
      <c r="Q70">
        <v>1000</v>
      </c>
      <c r="X70">
        <v>6.0000000000000002E-5</v>
      </c>
      <c r="Y70">
        <v>11242.42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6.0000000000000002E-5</v>
      </c>
      <c r="AH70">
        <v>2</v>
      </c>
      <c r="AI70">
        <v>59916940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ROW(Source!A89)</f>
        <v>89</v>
      </c>
      <c r="B71">
        <v>59916952</v>
      </c>
      <c r="C71">
        <v>59916935</v>
      </c>
      <c r="D71">
        <v>51465426</v>
      </c>
      <c r="E71">
        <v>1</v>
      </c>
      <c r="F71">
        <v>1</v>
      </c>
      <c r="G71">
        <v>34498994</v>
      </c>
      <c r="H71">
        <v>3</v>
      </c>
      <c r="I71" t="s">
        <v>314</v>
      </c>
      <c r="J71" t="s">
        <v>315</v>
      </c>
      <c r="K71" t="s">
        <v>316</v>
      </c>
      <c r="L71">
        <v>1346</v>
      </c>
      <c r="N71">
        <v>1009</v>
      </c>
      <c r="O71" t="s">
        <v>270</v>
      </c>
      <c r="P71" t="s">
        <v>270</v>
      </c>
      <c r="Q71">
        <v>1</v>
      </c>
      <c r="X71">
        <v>0.8</v>
      </c>
      <c r="Y71">
        <v>25.8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0.8</v>
      </c>
      <c r="AH71">
        <v>2</v>
      </c>
      <c r="AI71">
        <v>59916941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ROW(Source!A89)</f>
        <v>89</v>
      </c>
      <c r="B72">
        <v>59916953</v>
      </c>
      <c r="C72">
        <v>59916935</v>
      </c>
      <c r="D72">
        <v>34557604</v>
      </c>
      <c r="E72">
        <v>1</v>
      </c>
      <c r="F72">
        <v>1</v>
      </c>
      <c r="G72">
        <v>34498994</v>
      </c>
      <c r="H72">
        <v>3</v>
      </c>
      <c r="I72" t="s">
        <v>317</v>
      </c>
      <c r="J72" t="s">
        <v>318</v>
      </c>
      <c r="K72" t="s">
        <v>319</v>
      </c>
      <c r="L72">
        <v>1348</v>
      </c>
      <c r="N72">
        <v>1009</v>
      </c>
      <c r="O72" t="s">
        <v>292</v>
      </c>
      <c r="P72" t="s">
        <v>292</v>
      </c>
      <c r="Q72">
        <v>1000</v>
      </c>
      <c r="X72">
        <v>5.0000000000000001E-4</v>
      </c>
      <c r="Y72">
        <v>60966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5.0000000000000001E-4</v>
      </c>
      <c r="AH72">
        <v>2</v>
      </c>
      <c r="AI72">
        <v>59916942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ROW(Source!A89)</f>
        <v>89</v>
      </c>
      <c r="B73">
        <v>59916954</v>
      </c>
      <c r="C73">
        <v>59916935</v>
      </c>
      <c r="D73">
        <v>34557581</v>
      </c>
      <c r="E73">
        <v>1</v>
      </c>
      <c r="F73">
        <v>1</v>
      </c>
      <c r="G73">
        <v>34498994</v>
      </c>
      <c r="H73">
        <v>3</v>
      </c>
      <c r="I73" t="s">
        <v>320</v>
      </c>
      <c r="J73" t="s">
        <v>321</v>
      </c>
      <c r="K73" t="s">
        <v>322</v>
      </c>
      <c r="L73">
        <v>1348</v>
      </c>
      <c r="N73">
        <v>1009</v>
      </c>
      <c r="O73" t="s">
        <v>292</v>
      </c>
      <c r="P73" t="s">
        <v>292</v>
      </c>
      <c r="Q73">
        <v>1000</v>
      </c>
      <c r="X73">
        <v>4.0000000000000003E-5</v>
      </c>
      <c r="Y73">
        <v>7982.5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4.0000000000000003E-5</v>
      </c>
      <c r="AH73">
        <v>2</v>
      </c>
      <c r="AI73">
        <v>59916943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ROW(Source!A89)</f>
        <v>89</v>
      </c>
      <c r="B74">
        <v>59916955</v>
      </c>
      <c r="C74">
        <v>59916935</v>
      </c>
      <c r="D74">
        <v>34567270</v>
      </c>
      <c r="E74">
        <v>1</v>
      </c>
      <c r="F74">
        <v>1</v>
      </c>
      <c r="G74">
        <v>34498994</v>
      </c>
      <c r="H74">
        <v>3</v>
      </c>
      <c r="I74" t="s">
        <v>323</v>
      </c>
      <c r="J74" t="s">
        <v>324</v>
      </c>
      <c r="K74" t="s">
        <v>325</v>
      </c>
      <c r="L74">
        <v>1356</v>
      </c>
      <c r="N74">
        <v>1010</v>
      </c>
      <c r="O74" t="s">
        <v>326</v>
      </c>
      <c r="P74" t="s">
        <v>326</v>
      </c>
      <c r="Q74">
        <v>1000</v>
      </c>
      <c r="X74">
        <v>4.0999999999999999E-4</v>
      </c>
      <c r="Y74">
        <v>226.68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4.0999999999999999E-4</v>
      </c>
      <c r="AH74">
        <v>2</v>
      </c>
      <c r="AI74">
        <v>59916944</v>
      </c>
      <c r="AJ74">
        <v>68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ROW(Source!A89)</f>
        <v>89</v>
      </c>
      <c r="B75">
        <v>59916956</v>
      </c>
      <c r="C75">
        <v>59916935</v>
      </c>
      <c r="D75">
        <v>34567651</v>
      </c>
      <c r="E75">
        <v>1</v>
      </c>
      <c r="F75">
        <v>1</v>
      </c>
      <c r="G75">
        <v>34498994</v>
      </c>
      <c r="H75">
        <v>3</v>
      </c>
      <c r="I75" t="s">
        <v>327</v>
      </c>
      <c r="J75" t="s">
        <v>328</v>
      </c>
      <c r="K75" t="s">
        <v>329</v>
      </c>
      <c r="L75">
        <v>1301</v>
      </c>
      <c r="N75">
        <v>1003</v>
      </c>
      <c r="O75" t="s">
        <v>77</v>
      </c>
      <c r="P75" t="s">
        <v>77</v>
      </c>
      <c r="Q75">
        <v>1</v>
      </c>
      <c r="X75">
        <v>0.96</v>
      </c>
      <c r="Y75">
        <v>0.7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0.96</v>
      </c>
      <c r="AH75">
        <v>2</v>
      </c>
      <c r="AI75">
        <v>59916945</v>
      </c>
      <c r="AJ75">
        <v>69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ROW(Source!A89)</f>
        <v>89</v>
      </c>
      <c r="B76">
        <v>59916957</v>
      </c>
      <c r="C76">
        <v>59916935</v>
      </c>
      <c r="D76">
        <v>34567649</v>
      </c>
      <c r="E76">
        <v>1</v>
      </c>
      <c r="F76">
        <v>1</v>
      </c>
      <c r="G76">
        <v>34498994</v>
      </c>
      <c r="H76">
        <v>3</v>
      </c>
      <c r="I76" t="s">
        <v>330</v>
      </c>
      <c r="J76" t="s">
        <v>331</v>
      </c>
      <c r="K76" t="s">
        <v>332</v>
      </c>
      <c r="L76">
        <v>1356</v>
      </c>
      <c r="N76">
        <v>1010</v>
      </c>
      <c r="O76" t="s">
        <v>326</v>
      </c>
      <c r="P76" t="s">
        <v>326</v>
      </c>
      <c r="Q76">
        <v>1000</v>
      </c>
      <c r="X76">
        <v>8.3199999999999993E-3</v>
      </c>
      <c r="Y76">
        <v>6.44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8.3199999999999993E-3</v>
      </c>
      <c r="AH76">
        <v>2</v>
      </c>
      <c r="AI76">
        <v>59916946</v>
      </c>
      <c r="AJ76">
        <v>70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ROW(Source!A89)</f>
        <v>89</v>
      </c>
      <c r="B77">
        <v>59916958</v>
      </c>
      <c r="C77">
        <v>59916935</v>
      </c>
      <c r="D77">
        <v>34500583</v>
      </c>
      <c r="E77">
        <v>34498994</v>
      </c>
      <c r="F77">
        <v>1</v>
      </c>
      <c r="G77">
        <v>34498994</v>
      </c>
      <c r="H77">
        <v>3</v>
      </c>
      <c r="I77" t="s">
        <v>358</v>
      </c>
      <c r="J77" t="s">
        <v>3</v>
      </c>
      <c r="K77" t="s">
        <v>359</v>
      </c>
      <c r="L77">
        <v>1303</v>
      </c>
      <c r="N77">
        <v>1003</v>
      </c>
      <c r="O77" t="s">
        <v>360</v>
      </c>
      <c r="P77" t="s">
        <v>360</v>
      </c>
      <c r="Q77">
        <v>1000</v>
      </c>
      <c r="X77">
        <v>0.10199999999999999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0.10199999999999999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ROW(Source!A89)</f>
        <v>89</v>
      </c>
      <c r="B78">
        <v>59916959</v>
      </c>
      <c r="C78">
        <v>59916935</v>
      </c>
      <c r="D78">
        <v>51925442</v>
      </c>
      <c r="E78">
        <v>34498994</v>
      </c>
      <c r="F78">
        <v>1</v>
      </c>
      <c r="G78">
        <v>34498994</v>
      </c>
      <c r="H78">
        <v>3</v>
      </c>
      <c r="I78" t="s">
        <v>361</v>
      </c>
      <c r="J78" t="s">
        <v>3</v>
      </c>
      <c r="K78" t="s">
        <v>362</v>
      </c>
      <c r="L78">
        <v>1354</v>
      </c>
      <c r="N78">
        <v>1010</v>
      </c>
      <c r="O78" t="s">
        <v>93</v>
      </c>
      <c r="P78" t="s">
        <v>93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ROW(Source!A92)</f>
        <v>92</v>
      </c>
      <c r="B79">
        <v>59916974</v>
      </c>
      <c r="C79">
        <v>59916962</v>
      </c>
      <c r="D79">
        <v>34499000</v>
      </c>
      <c r="E79">
        <v>34498994</v>
      </c>
      <c r="F79">
        <v>1</v>
      </c>
      <c r="G79">
        <v>34498994</v>
      </c>
      <c r="H79">
        <v>1</v>
      </c>
      <c r="I79" t="s">
        <v>236</v>
      </c>
      <c r="J79" t="s">
        <v>3</v>
      </c>
      <c r="K79" t="s">
        <v>237</v>
      </c>
      <c r="L79">
        <v>1191</v>
      </c>
      <c r="N79">
        <v>1013</v>
      </c>
      <c r="O79" t="s">
        <v>238</v>
      </c>
      <c r="P79" t="s">
        <v>238</v>
      </c>
      <c r="Q79">
        <v>1</v>
      </c>
      <c r="X79">
        <v>24.8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44</v>
      </c>
      <c r="AG79">
        <v>27.280000000000005</v>
      </c>
      <c r="AH79">
        <v>2</v>
      </c>
      <c r="AI79">
        <v>59916963</v>
      </c>
      <c r="AJ79">
        <v>71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ROW(Source!A92)</f>
        <v>92</v>
      </c>
      <c r="B80">
        <v>59916975</v>
      </c>
      <c r="C80">
        <v>59916962</v>
      </c>
      <c r="D80">
        <v>34579212</v>
      </c>
      <c r="E80">
        <v>1</v>
      </c>
      <c r="F80">
        <v>1</v>
      </c>
      <c r="G80">
        <v>34498994</v>
      </c>
      <c r="H80">
        <v>2</v>
      </c>
      <c r="I80" t="s">
        <v>302</v>
      </c>
      <c r="J80" t="s">
        <v>303</v>
      </c>
      <c r="K80" t="s">
        <v>304</v>
      </c>
      <c r="L80">
        <v>1368</v>
      </c>
      <c r="N80">
        <v>1011</v>
      </c>
      <c r="O80" t="s">
        <v>242</v>
      </c>
      <c r="P80" t="s">
        <v>242</v>
      </c>
      <c r="Q80">
        <v>1</v>
      </c>
      <c r="X80">
        <v>1.49</v>
      </c>
      <c r="Y80">
        <v>0</v>
      </c>
      <c r="Z80">
        <v>83.1</v>
      </c>
      <c r="AA80">
        <v>12.62</v>
      </c>
      <c r="AB80">
        <v>0</v>
      </c>
      <c r="AC80">
        <v>0</v>
      </c>
      <c r="AD80">
        <v>1</v>
      </c>
      <c r="AE80">
        <v>0</v>
      </c>
      <c r="AF80" t="s">
        <v>44</v>
      </c>
      <c r="AG80">
        <v>1.639</v>
      </c>
      <c r="AH80">
        <v>2</v>
      </c>
      <c r="AI80">
        <v>59916964</v>
      </c>
      <c r="AJ80">
        <v>72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ROW(Source!A92)</f>
        <v>92</v>
      </c>
      <c r="B81">
        <v>59916976</v>
      </c>
      <c r="C81">
        <v>59916962</v>
      </c>
      <c r="D81">
        <v>34579848</v>
      </c>
      <c r="E81">
        <v>1</v>
      </c>
      <c r="F81">
        <v>1</v>
      </c>
      <c r="G81">
        <v>34498994</v>
      </c>
      <c r="H81">
        <v>2</v>
      </c>
      <c r="I81" t="s">
        <v>308</v>
      </c>
      <c r="J81" t="s">
        <v>309</v>
      </c>
      <c r="K81" t="s">
        <v>310</v>
      </c>
      <c r="L81">
        <v>1368</v>
      </c>
      <c r="N81">
        <v>1011</v>
      </c>
      <c r="O81" t="s">
        <v>242</v>
      </c>
      <c r="P81" t="s">
        <v>242</v>
      </c>
      <c r="Q81">
        <v>1</v>
      </c>
      <c r="X81">
        <v>5.53</v>
      </c>
      <c r="Y81">
        <v>0</v>
      </c>
      <c r="Z81">
        <v>0.73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44</v>
      </c>
      <c r="AG81">
        <v>6.0830000000000011</v>
      </c>
      <c r="AH81">
        <v>2</v>
      </c>
      <c r="AI81">
        <v>59916965</v>
      </c>
      <c r="AJ81">
        <v>73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ROW(Source!A92)</f>
        <v>92</v>
      </c>
      <c r="B82">
        <v>59916977</v>
      </c>
      <c r="C82">
        <v>59916962</v>
      </c>
      <c r="D82">
        <v>35968241</v>
      </c>
      <c r="E82">
        <v>1</v>
      </c>
      <c r="F82">
        <v>1</v>
      </c>
      <c r="G82">
        <v>34498994</v>
      </c>
      <c r="H82">
        <v>2</v>
      </c>
      <c r="I82" t="s">
        <v>333</v>
      </c>
      <c r="J82" t="s">
        <v>334</v>
      </c>
      <c r="K82" t="s">
        <v>335</v>
      </c>
      <c r="L82">
        <v>1368</v>
      </c>
      <c r="N82">
        <v>1011</v>
      </c>
      <c r="O82" t="s">
        <v>242</v>
      </c>
      <c r="P82" t="s">
        <v>242</v>
      </c>
      <c r="Q82">
        <v>1</v>
      </c>
      <c r="X82">
        <v>5.14</v>
      </c>
      <c r="Y82">
        <v>0</v>
      </c>
      <c r="Z82">
        <v>4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44</v>
      </c>
      <c r="AG82">
        <v>5.6539999999999999</v>
      </c>
      <c r="AH82">
        <v>2</v>
      </c>
      <c r="AI82">
        <v>59916966</v>
      </c>
      <c r="AJ82">
        <v>74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ROW(Source!A92)</f>
        <v>92</v>
      </c>
      <c r="B83">
        <v>59916978</v>
      </c>
      <c r="C83">
        <v>59916962</v>
      </c>
      <c r="D83">
        <v>34557976</v>
      </c>
      <c r="E83">
        <v>1</v>
      </c>
      <c r="F83">
        <v>1</v>
      </c>
      <c r="G83">
        <v>34498994</v>
      </c>
      <c r="H83">
        <v>3</v>
      </c>
      <c r="I83" t="s">
        <v>311</v>
      </c>
      <c r="J83" t="s">
        <v>312</v>
      </c>
      <c r="K83" t="s">
        <v>313</v>
      </c>
      <c r="L83">
        <v>1348</v>
      </c>
      <c r="N83">
        <v>1009</v>
      </c>
      <c r="O83" t="s">
        <v>292</v>
      </c>
      <c r="P83" t="s">
        <v>292</v>
      </c>
      <c r="Q83">
        <v>1000</v>
      </c>
      <c r="X83">
        <v>6.0000000000000002E-5</v>
      </c>
      <c r="Y83">
        <v>11242.42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6.0000000000000002E-5</v>
      </c>
      <c r="AH83">
        <v>2</v>
      </c>
      <c r="AI83">
        <v>59916967</v>
      </c>
      <c r="AJ83">
        <v>75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ROW(Source!A92)</f>
        <v>92</v>
      </c>
      <c r="B84">
        <v>59916979</v>
      </c>
      <c r="C84">
        <v>59916962</v>
      </c>
      <c r="D84">
        <v>51465426</v>
      </c>
      <c r="E84">
        <v>1</v>
      </c>
      <c r="F84">
        <v>1</v>
      </c>
      <c r="G84">
        <v>34498994</v>
      </c>
      <c r="H84">
        <v>3</v>
      </c>
      <c r="I84" t="s">
        <v>314</v>
      </c>
      <c r="J84" t="s">
        <v>315</v>
      </c>
      <c r="K84" t="s">
        <v>316</v>
      </c>
      <c r="L84">
        <v>1346</v>
      </c>
      <c r="N84">
        <v>1009</v>
      </c>
      <c r="O84" t="s">
        <v>270</v>
      </c>
      <c r="P84" t="s">
        <v>270</v>
      </c>
      <c r="Q84">
        <v>1</v>
      </c>
      <c r="X84">
        <v>0.8</v>
      </c>
      <c r="Y84">
        <v>25.8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0.8</v>
      </c>
      <c r="AH84">
        <v>2</v>
      </c>
      <c r="AI84">
        <v>59916968</v>
      </c>
      <c r="AJ84">
        <v>76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ROW(Source!A92)</f>
        <v>92</v>
      </c>
      <c r="B85">
        <v>59916980</v>
      </c>
      <c r="C85">
        <v>59916962</v>
      </c>
      <c r="D85">
        <v>34557604</v>
      </c>
      <c r="E85">
        <v>1</v>
      </c>
      <c r="F85">
        <v>1</v>
      </c>
      <c r="G85">
        <v>34498994</v>
      </c>
      <c r="H85">
        <v>3</v>
      </c>
      <c r="I85" t="s">
        <v>317</v>
      </c>
      <c r="J85" t="s">
        <v>318</v>
      </c>
      <c r="K85" t="s">
        <v>319</v>
      </c>
      <c r="L85">
        <v>1348</v>
      </c>
      <c r="N85">
        <v>1009</v>
      </c>
      <c r="O85" t="s">
        <v>292</v>
      </c>
      <c r="P85" t="s">
        <v>292</v>
      </c>
      <c r="Q85">
        <v>1000</v>
      </c>
      <c r="X85">
        <v>5.0000000000000001E-4</v>
      </c>
      <c r="Y85">
        <v>60966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5.0000000000000001E-4</v>
      </c>
      <c r="AH85">
        <v>2</v>
      </c>
      <c r="AI85">
        <v>59916969</v>
      </c>
      <c r="AJ85">
        <v>77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ROW(Source!A92)</f>
        <v>92</v>
      </c>
      <c r="B86">
        <v>59916981</v>
      </c>
      <c r="C86">
        <v>59916962</v>
      </c>
      <c r="D86">
        <v>34557581</v>
      </c>
      <c r="E86">
        <v>1</v>
      </c>
      <c r="F86">
        <v>1</v>
      </c>
      <c r="G86">
        <v>34498994</v>
      </c>
      <c r="H86">
        <v>3</v>
      </c>
      <c r="I86" t="s">
        <v>320</v>
      </c>
      <c r="J86" t="s">
        <v>321</v>
      </c>
      <c r="K86" t="s">
        <v>322</v>
      </c>
      <c r="L86">
        <v>1348</v>
      </c>
      <c r="N86">
        <v>1009</v>
      </c>
      <c r="O86" t="s">
        <v>292</v>
      </c>
      <c r="P86" t="s">
        <v>292</v>
      </c>
      <c r="Q86">
        <v>1000</v>
      </c>
      <c r="X86">
        <v>4.0000000000000003E-5</v>
      </c>
      <c r="Y86">
        <v>7982.5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4.0000000000000003E-5</v>
      </c>
      <c r="AH86">
        <v>2</v>
      </c>
      <c r="AI86">
        <v>59916970</v>
      </c>
      <c r="AJ86">
        <v>78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ROW(Source!A92)</f>
        <v>92</v>
      </c>
      <c r="B87">
        <v>59916982</v>
      </c>
      <c r="C87">
        <v>59916962</v>
      </c>
      <c r="D87">
        <v>34567270</v>
      </c>
      <c r="E87">
        <v>1</v>
      </c>
      <c r="F87">
        <v>1</v>
      </c>
      <c r="G87">
        <v>34498994</v>
      </c>
      <c r="H87">
        <v>3</v>
      </c>
      <c r="I87" t="s">
        <v>323</v>
      </c>
      <c r="J87" t="s">
        <v>324</v>
      </c>
      <c r="K87" t="s">
        <v>325</v>
      </c>
      <c r="L87">
        <v>1356</v>
      </c>
      <c r="N87">
        <v>1010</v>
      </c>
      <c r="O87" t="s">
        <v>326</v>
      </c>
      <c r="P87" t="s">
        <v>326</v>
      </c>
      <c r="Q87">
        <v>1000</v>
      </c>
      <c r="X87">
        <v>4.0999999999999999E-4</v>
      </c>
      <c r="Y87">
        <v>226.68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4.0999999999999999E-4</v>
      </c>
      <c r="AH87">
        <v>2</v>
      </c>
      <c r="AI87">
        <v>59916971</v>
      </c>
      <c r="AJ87">
        <v>79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ROW(Source!A92)</f>
        <v>92</v>
      </c>
      <c r="B88">
        <v>59916983</v>
      </c>
      <c r="C88">
        <v>59916962</v>
      </c>
      <c r="D88">
        <v>34567651</v>
      </c>
      <c r="E88">
        <v>1</v>
      </c>
      <c r="F88">
        <v>1</v>
      </c>
      <c r="G88">
        <v>34498994</v>
      </c>
      <c r="H88">
        <v>3</v>
      </c>
      <c r="I88" t="s">
        <v>327</v>
      </c>
      <c r="J88" t="s">
        <v>328</v>
      </c>
      <c r="K88" t="s">
        <v>329</v>
      </c>
      <c r="L88">
        <v>1301</v>
      </c>
      <c r="N88">
        <v>1003</v>
      </c>
      <c r="O88" t="s">
        <v>77</v>
      </c>
      <c r="P88" t="s">
        <v>77</v>
      </c>
      <c r="Q88">
        <v>1</v>
      </c>
      <c r="X88">
        <v>0.96</v>
      </c>
      <c r="Y88">
        <v>0.7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0.96</v>
      </c>
      <c r="AH88">
        <v>2</v>
      </c>
      <c r="AI88">
        <v>59916972</v>
      </c>
      <c r="AJ88">
        <v>80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ROW(Source!A92)</f>
        <v>92</v>
      </c>
      <c r="B89">
        <v>59916984</v>
      </c>
      <c r="C89">
        <v>59916962</v>
      </c>
      <c r="D89">
        <v>34567649</v>
      </c>
      <c r="E89">
        <v>1</v>
      </c>
      <c r="F89">
        <v>1</v>
      </c>
      <c r="G89">
        <v>34498994</v>
      </c>
      <c r="H89">
        <v>3</v>
      </c>
      <c r="I89" t="s">
        <v>330</v>
      </c>
      <c r="J89" t="s">
        <v>331</v>
      </c>
      <c r="K89" t="s">
        <v>332</v>
      </c>
      <c r="L89">
        <v>1356</v>
      </c>
      <c r="N89">
        <v>1010</v>
      </c>
      <c r="O89" t="s">
        <v>326</v>
      </c>
      <c r="P89" t="s">
        <v>326</v>
      </c>
      <c r="Q89">
        <v>1000</v>
      </c>
      <c r="X89">
        <v>8.3199999999999993E-3</v>
      </c>
      <c r="Y89">
        <v>6.44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8.3199999999999993E-3</v>
      </c>
      <c r="AH89">
        <v>2</v>
      </c>
      <c r="AI89">
        <v>59916973</v>
      </c>
      <c r="AJ89">
        <v>81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ROW(Source!A92)</f>
        <v>92</v>
      </c>
      <c r="B90">
        <v>59916985</v>
      </c>
      <c r="C90">
        <v>59916962</v>
      </c>
      <c r="D90">
        <v>34500583</v>
      </c>
      <c r="E90">
        <v>34498994</v>
      </c>
      <c r="F90">
        <v>1</v>
      </c>
      <c r="G90">
        <v>34498994</v>
      </c>
      <c r="H90">
        <v>3</v>
      </c>
      <c r="I90" t="s">
        <v>358</v>
      </c>
      <c r="J90" t="s">
        <v>3</v>
      </c>
      <c r="K90" t="s">
        <v>359</v>
      </c>
      <c r="L90">
        <v>1303</v>
      </c>
      <c r="N90">
        <v>1003</v>
      </c>
      <c r="O90" t="s">
        <v>360</v>
      </c>
      <c r="P90" t="s">
        <v>360</v>
      </c>
      <c r="Q90">
        <v>1000</v>
      </c>
      <c r="X90">
        <v>0.10199999999999999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0.10199999999999999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ROW(Source!A92)</f>
        <v>92</v>
      </c>
      <c r="B91">
        <v>59916986</v>
      </c>
      <c r="C91">
        <v>59916962</v>
      </c>
      <c r="D91">
        <v>51925442</v>
      </c>
      <c r="E91">
        <v>34498994</v>
      </c>
      <c r="F91">
        <v>1</v>
      </c>
      <c r="G91">
        <v>34498994</v>
      </c>
      <c r="H91">
        <v>3</v>
      </c>
      <c r="I91" t="s">
        <v>361</v>
      </c>
      <c r="J91" t="s">
        <v>3</v>
      </c>
      <c r="K91" t="s">
        <v>362</v>
      </c>
      <c r="L91">
        <v>1354</v>
      </c>
      <c r="N91">
        <v>1010</v>
      </c>
      <c r="O91" t="s">
        <v>93</v>
      </c>
      <c r="P91" t="s">
        <v>93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0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ROW(Source!A94)</f>
        <v>94</v>
      </c>
      <c r="B92">
        <v>59916998</v>
      </c>
      <c r="C92">
        <v>59916988</v>
      </c>
      <c r="D92">
        <v>34499000</v>
      </c>
      <c r="E92">
        <v>34498994</v>
      </c>
      <c r="F92">
        <v>1</v>
      </c>
      <c r="G92">
        <v>34498994</v>
      </c>
      <c r="H92">
        <v>1</v>
      </c>
      <c r="I92" t="s">
        <v>236</v>
      </c>
      <c r="J92" t="s">
        <v>3</v>
      </c>
      <c r="K92" t="s">
        <v>237</v>
      </c>
      <c r="L92">
        <v>1191</v>
      </c>
      <c r="N92">
        <v>1013</v>
      </c>
      <c r="O92" t="s">
        <v>238</v>
      </c>
      <c r="P92" t="s">
        <v>238</v>
      </c>
      <c r="Q92">
        <v>1</v>
      </c>
      <c r="X92">
        <v>155.88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44</v>
      </c>
      <c r="AG92">
        <v>171.46800000000002</v>
      </c>
      <c r="AH92">
        <v>2</v>
      </c>
      <c r="AI92">
        <v>59916989</v>
      </c>
      <c r="AJ92">
        <v>82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ROW(Source!A94)</f>
        <v>94</v>
      </c>
      <c r="B93">
        <v>59916999</v>
      </c>
      <c r="C93">
        <v>59916988</v>
      </c>
      <c r="D93">
        <v>34579366</v>
      </c>
      <c r="E93">
        <v>1</v>
      </c>
      <c r="F93">
        <v>1</v>
      </c>
      <c r="G93">
        <v>34498994</v>
      </c>
      <c r="H93">
        <v>2</v>
      </c>
      <c r="I93" t="s">
        <v>336</v>
      </c>
      <c r="J93" t="s">
        <v>337</v>
      </c>
      <c r="K93" t="s">
        <v>338</v>
      </c>
      <c r="L93">
        <v>1368</v>
      </c>
      <c r="N93">
        <v>1011</v>
      </c>
      <c r="O93" t="s">
        <v>242</v>
      </c>
      <c r="P93" t="s">
        <v>242</v>
      </c>
      <c r="Q93">
        <v>1</v>
      </c>
      <c r="X93">
        <v>19.72</v>
      </c>
      <c r="Y93">
        <v>0</v>
      </c>
      <c r="Z93">
        <v>36.08</v>
      </c>
      <c r="AA93">
        <v>3.1</v>
      </c>
      <c r="AB93">
        <v>0</v>
      </c>
      <c r="AC93">
        <v>0</v>
      </c>
      <c r="AD93">
        <v>1</v>
      </c>
      <c r="AE93">
        <v>0</v>
      </c>
      <c r="AF93" t="s">
        <v>44</v>
      </c>
      <c r="AG93">
        <v>21.692</v>
      </c>
      <c r="AH93">
        <v>2</v>
      </c>
      <c r="AI93">
        <v>59916990</v>
      </c>
      <c r="AJ93">
        <v>83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ROW(Source!A94)</f>
        <v>94</v>
      </c>
      <c r="B94">
        <v>59917000</v>
      </c>
      <c r="C94">
        <v>59916988</v>
      </c>
      <c r="D94">
        <v>34579212</v>
      </c>
      <c r="E94">
        <v>1</v>
      </c>
      <c r="F94">
        <v>1</v>
      </c>
      <c r="G94">
        <v>34498994</v>
      </c>
      <c r="H94">
        <v>2</v>
      </c>
      <c r="I94" t="s">
        <v>302</v>
      </c>
      <c r="J94" t="s">
        <v>303</v>
      </c>
      <c r="K94" t="s">
        <v>304</v>
      </c>
      <c r="L94">
        <v>1368</v>
      </c>
      <c r="N94">
        <v>1011</v>
      </c>
      <c r="O94" t="s">
        <v>242</v>
      </c>
      <c r="P94" t="s">
        <v>242</v>
      </c>
      <c r="Q94">
        <v>1</v>
      </c>
      <c r="X94">
        <v>0.05</v>
      </c>
      <c r="Y94">
        <v>0</v>
      </c>
      <c r="Z94">
        <v>83.1</v>
      </c>
      <c r="AA94">
        <v>12.62</v>
      </c>
      <c r="AB94">
        <v>0</v>
      </c>
      <c r="AC94">
        <v>0</v>
      </c>
      <c r="AD94">
        <v>1</v>
      </c>
      <c r="AE94">
        <v>0</v>
      </c>
      <c r="AF94" t="s">
        <v>44</v>
      </c>
      <c r="AG94">
        <v>5.5000000000000007E-2</v>
      </c>
      <c r="AH94">
        <v>2</v>
      </c>
      <c r="AI94">
        <v>59916991</v>
      </c>
      <c r="AJ94">
        <v>84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ROW(Source!A94)</f>
        <v>94</v>
      </c>
      <c r="B95">
        <v>59917001</v>
      </c>
      <c r="C95">
        <v>59916988</v>
      </c>
      <c r="D95">
        <v>34558323</v>
      </c>
      <c r="E95">
        <v>1</v>
      </c>
      <c r="F95">
        <v>1</v>
      </c>
      <c r="G95">
        <v>34498994</v>
      </c>
      <c r="H95">
        <v>3</v>
      </c>
      <c r="I95" t="s">
        <v>271</v>
      </c>
      <c r="J95" t="s">
        <v>272</v>
      </c>
      <c r="K95" t="s">
        <v>273</v>
      </c>
      <c r="L95">
        <v>1346</v>
      </c>
      <c r="N95">
        <v>1009</v>
      </c>
      <c r="O95" t="s">
        <v>270</v>
      </c>
      <c r="P95" t="s">
        <v>270</v>
      </c>
      <c r="Q95">
        <v>1</v>
      </c>
      <c r="X95">
        <v>10</v>
      </c>
      <c r="Y95">
        <v>1.61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10</v>
      </c>
      <c r="AH95">
        <v>2</v>
      </c>
      <c r="AI95">
        <v>59916992</v>
      </c>
      <c r="AJ95">
        <v>85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ROW(Source!A94)</f>
        <v>94</v>
      </c>
      <c r="B96">
        <v>59917002</v>
      </c>
      <c r="C96">
        <v>59916988</v>
      </c>
      <c r="D96">
        <v>34557106</v>
      </c>
      <c r="E96">
        <v>1</v>
      </c>
      <c r="F96">
        <v>1</v>
      </c>
      <c r="G96">
        <v>34498994</v>
      </c>
      <c r="H96">
        <v>3</v>
      </c>
      <c r="I96" t="s">
        <v>339</v>
      </c>
      <c r="J96" t="s">
        <v>340</v>
      </c>
      <c r="K96" t="s">
        <v>341</v>
      </c>
      <c r="L96">
        <v>1327</v>
      </c>
      <c r="N96">
        <v>1005</v>
      </c>
      <c r="O96" t="s">
        <v>342</v>
      </c>
      <c r="P96" t="s">
        <v>342</v>
      </c>
      <c r="Q96">
        <v>1</v>
      </c>
      <c r="X96">
        <v>1</v>
      </c>
      <c r="Y96">
        <v>127.33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</v>
      </c>
      <c r="AH96">
        <v>2</v>
      </c>
      <c r="AI96">
        <v>59916993</v>
      </c>
      <c r="AJ96">
        <v>86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ROW(Source!A94)</f>
        <v>94</v>
      </c>
      <c r="B97">
        <v>59917003</v>
      </c>
      <c r="C97">
        <v>59916988</v>
      </c>
      <c r="D97">
        <v>34556086</v>
      </c>
      <c r="E97">
        <v>1</v>
      </c>
      <c r="F97">
        <v>1</v>
      </c>
      <c r="G97">
        <v>34498994</v>
      </c>
      <c r="H97">
        <v>3</v>
      </c>
      <c r="I97" t="s">
        <v>343</v>
      </c>
      <c r="J97" t="s">
        <v>344</v>
      </c>
      <c r="K97" t="s">
        <v>345</v>
      </c>
      <c r="L97">
        <v>1346</v>
      </c>
      <c r="N97">
        <v>1009</v>
      </c>
      <c r="O97" t="s">
        <v>270</v>
      </c>
      <c r="P97" t="s">
        <v>270</v>
      </c>
      <c r="Q97">
        <v>1</v>
      </c>
      <c r="X97">
        <v>30.6</v>
      </c>
      <c r="Y97">
        <v>6.27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30.6</v>
      </c>
      <c r="AH97">
        <v>2</v>
      </c>
      <c r="AI97">
        <v>59916994</v>
      </c>
      <c r="AJ97">
        <v>87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ROW(Source!A94)</f>
        <v>94</v>
      </c>
      <c r="B98">
        <v>59917004</v>
      </c>
      <c r="C98">
        <v>59916988</v>
      </c>
      <c r="D98">
        <v>34554679</v>
      </c>
      <c r="E98">
        <v>1</v>
      </c>
      <c r="F98">
        <v>1</v>
      </c>
      <c r="G98">
        <v>34498994</v>
      </c>
      <c r="H98">
        <v>3</v>
      </c>
      <c r="I98" t="s">
        <v>346</v>
      </c>
      <c r="J98" t="s">
        <v>347</v>
      </c>
      <c r="K98" t="s">
        <v>348</v>
      </c>
      <c r="L98">
        <v>1296</v>
      </c>
      <c r="N98">
        <v>1002</v>
      </c>
      <c r="O98" t="s">
        <v>349</v>
      </c>
      <c r="P98" t="s">
        <v>349</v>
      </c>
      <c r="Q98">
        <v>1</v>
      </c>
      <c r="X98">
        <v>5</v>
      </c>
      <c r="Y98">
        <v>16.260000000000002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5</v>
      </c>
      <c r="AH98">
        <v>2</v>
      </c>
      <c r="AI98">
        <v>59916995</v>
      </c>
      <c r="AJ98">
        <v>88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ROW(Source!A94)</f>
        <v>94</v>
      </c>
      <c r="B99">
        <v>59917005</v>
      </c>
      <c r="C99">
        <v>59916988</v>
      </c>
      <c r="D99">
        <v>34567316</v>
      </c>
      <c r="E99">
        <v>1</v>
      </c>
      <c r="F99">
        <v>1</v>
      </c>
      <c r="G99">
        <v>34498994</v>
      </c>
      <c r="H99">
        <v>3</v>
      </c>
      <c r="I99" t="s">
        <v>350</v>
      </c>
      <c r="J99" t="s">
        <v>351</v>
      </c>
      <c r="K99" t="s">
        <v>352</v>
      </c>
      <c r="L99">
        <v>1355</v>
      </c>
      <c r="N99">
        <v>1010</v>
      </c>
      <c r="O99" t="s">
        <v>353</v>
      </c>
      <c r="P99" t="s">
        <v>353</v>
      </c>
      <c r="Q99">
        <v>100</v>
      </c>
      <c r="X99">
        <v>2</v>
      </c>
      <c r="Y99">
        <v>59.47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2</v>
      </c>
      <c r="AH99">
        <v>2</v>
      </c>
      <c r="AI99">
        <v>59916997</v>
      </c>
      <c r="AJ99">
        <v>90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ROW(Source!A94)</f>
        <v>94</v>
      </c>
      <c r="B100">
        <v>59917006</v>
      </c>
      <c r="C100">
        <v>59916988</v>
      </c>
      <c r="D100">
        <v>55413979</v>
      </c>
      <c r="E100">
        <v>34498994</v>
      </c>
      <c r="F100">
        <v>1</v>
      </c>
      <c r="G100">
        <v>34498994</v>
      </c>
      <c r="H100">
        <v>3</v>
      </c>
      <c r="I100" t="s">
        <v>363</v>
      </c>
      <c r="J100" t="s">
        <v>3</v>
      </c>
      <c r="K100" t="s">
        <v>364</v>
      </c>
      <c r="L100">
        <v>1391</v>
      </c>
      <c r="N100">
        <v>1013</v>
      </c>
      <c r="O100" t="s">
        <v>227</v>
      </c>
      <c r="P100" t="s">
        <v>227</v>
      </c>
      <c r="Q100">
        <v>1</v>
      </c>
      <c r="X100">
        <v>100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100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A0B0E-953D-49F7-A838-EF986D28C11D}">
  <dimension ref="A1:U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31</v>
      </c>
      <c r="B1">
        <v>1</v>
      </c>
      <c r="C1" t="s">
        <v>3</v>
      </c>
      <c r="D1" t="s">
        <v>3</v>
      </c>
      <c r="E1" t="s">
        <v>44</v>
      </c>
      <c r="F1" t="s">
        <v>44</v>
      </c>
      <c r="G1" t="s">
        <v>44</v>
      </c>
      <c r="H1" t="s">
        <v>3</v>
      </c>
      <c r="I1" t="s">
        <v>44</v>
      </c>
      <c r="J1" t="s">
        <v>44</v>
      </c>
      <c r="K1" t="s">
        <v>3</v>
      </c>
      <c r="L1" t="s">
        <v>3</v>
      </c>
      <c r="M1" t="s">
        <v>3</v>
      </c>
      <c r="N1" t="s">
        <v>3</v>
      </c>
      <c r="O1" t="s">
        <v>44</v>
      </c>
      <c r="P1" t="s">
        <v>3</v>
      </c>
      <c r="Q1" t="s">
        <v>3</v>
      </c>
      <c r="R1" t="s">
        <v>3</v>
      </c>
      <c r="S1" t="s">
        <v>365</v>
      </c>
      <c r="T1" t="s">
        <v>368</v>
      </c>
      <c r="U1" t="s">
        <v>366</v>
      </c>
    </row>
    <row r="2" spans="1:21" x14ac:dyDescent="0.2">
      <c r="A2">
        <v>83</v>
      </c>
      <c r="B2">
        <v>1</v>
      </c>
      <c r="C2" t="s">
        <v>3</v>
      </c>
      <c r="D2" t="s">
        <v>3</v>
      </c>
      <c r="E2" t="s">
        <v>44</v>
      </c>
      <c r="F2" t="s">
        <v>44</v>
      </c>
      <c r="G2" t="s">
        <v>44</v>
      </c>
      <c r="H2" t="s">
        <v>3</v>
      </c>
      <c r="I2" t="s">
        <v>44</v>
      </c>
      <c r="J2" t="s">
        <v>44</v>
      </c>
      <c r="K2" t="s">
        <v>3</v>
      </c>
      <c r="L2" t="s">
        <v>3</v>
      </c>
      <c r="M2" t="s">
        <v>3</v>
      </c>
      <c r="N2" t="s">
        <v>3</v>
      </c>
      <c r="O2" t="s">
        <v>44</v>
      </c>
      <c r="P2" t="s">
        <v>3</v>
      </c>
      <c r="Q2" t="s">
        <v>3</v>
      </c>
      <c r="R2" t="s">
        <v>3</v>
      </c>
      <c r="S2" t="s">
        <v>365</v>
      </c>
      <c r="T2" t="s">
        <v>368</v>
      </c>
      <c r="U2" t="s">
        <v>366</v>
      </c>
    </row>
    <row r="3" spans="1:21" x14ac:dyDescent="0.2">
      <c r="A3">
        <v>92</v>
      </c>
      <c r="B3">
        <v>1</v>
      </c>
      <c r="C3" t="s">
        <v>3</v>
      </c>
      <c r="D3" t="s">
        <v>3</v>
      </c>
      <c r="E3" t="s">
        <v>44</v>
      </c>
      <c r="F3" t="s">
        <v>44</v>
      </c>
      <c r="G3" t="s">
        <v>44</v>
      </c>
      <c r="H3" t="s">
        <v>3</v>
      </c>
      <c r="I3" t="s">
        <v>44</v>
      </c>
      <c r="J3" t="s">
        <v>44</v>
      </c>
      <c r="K3" t="s">
        <v>3</v>
      </c>
      <c r="L3" t="s">
        <v>3</v>
      </c>
      <c r="M3" t="s">
        <v>3</v>
      </c>
      <c r="N3" t="s">
        <v>3</v>
      </c>
      <c r="O3" t="s">
        <v>44</v>
      </c>
      <c r="P3" t="s">
        <v>3</v>
      </c>
      <c r="Q3" t="s">
        <v>3</v>
      </c>
      <c r="R3" t="s">
        <v>3</v>
      </c>
      <c r="S3" t="s">
        <v>365</v>
      </c>
      <c r="T3" t="s">
        <v>368</v>
      </c>
      <c r="U3" t="s">
        <v>366</v>
      </c>
    </row>
    <row r="4" spans="1:21" x14ac:dyDescent="0.2">
      <c r="A4">
        <v>94</v>
      </c>
      <c r="B4">
        <v>1</v>
      </c>
      <c r="C4" t="s">
        <v>3</v>
      </c>
      <c r="D4" t="s">
        <v>3</v>
      </c>
      <c r="E4" t="s">
        <v>44</v>
      </c>
      <c r="F4" t="s">
        <v>44</v>
      </c>
      <c r="G4" t="s">
        <v>44</v>
      </c>
      <c r="H4" t="s">
        <v>3</v>
      </c>
      <c r="I4" t="s">
        <v>44</v>
      </c>
      <c r="J4" t="s">
        <v>44</v>
      </c>
      <c r="K4" t="s">
        <v>3</v>
      </c>
      <c r="L4" t="s">
        <v>3</v>
      </c>
      <c r="M4" t="s">
        <v>3</v>
      </c>
      <c r="N4" t="s">
        <v>3</v>
      </c>
      <c r="O4" t="s">
        <v>44</v>
      </c>
      <c r="P4" t="s">
        <v>3</v>
      </c>
      <c r="Q4" t="s">
        <v>3</v>
      </c>
      <c r="R4" t="s">
        <v>3</v>
      </c>
      <c r="S4" t="s">
        <v>365</v>
      </c>
      <c r="T4" t="s">
        <v>368</v>
      </c>
      <c r="U4" t="s">
        <v>366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30831-F194-4B4B-A3ED-70179D112811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02-01-07</v>
      </c>
      <c r="G12" t="str">
        <f>Source!G12</f>
        <v>02-01-07 Строительство КЛ-0,4 кВ в траншее в трубах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02-01-07</vt:lpstr>
      <vt:lpstr>Source</vt:lpstr>
      <vt:lpstr>SourceObSm</vt:lpstr>
      <vt:lpstr>SmtRes</vt:lpstr>
      <vt:lpstr>EtalonRes</vt:lpstr>
      <vt:lpstr>SrcPoprs</vt:lpstr>
      <vt:lpstr>SrcKA</vt:lpstr>
      <vt:lpstr>'02-01-07'!Заголовки_для_печати</vt:lpstr>
      <vt:lpstr>'02-01-07'!Область_печати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2025-10-28T08:23:45Z</dcterms:created>
  <dcterms:modified xsi:type="dcterms:W3CDTF">2025-10-28T08:25:18Z</dcterms:modified>
</cp:coreProperties>
</file>